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https://mintic-my.sharepoint.com/personal/egarzon_mintic_gov_co/Documents/"/>
    </mc:Choice>
  </mc:AlternateContent>
  <xr:revisionPtr revIDLastSave="0" documentId="8_{48E6C79F-9203-4FED-8274-4DD37E862058}" xr6:coauthVersionLast="47" xr6:coauthVersionMax="47" xr10:uidLastSave="{00000000-0000-0000-0000-000000000000}"/>
  <bookViews>
    <workbookView xWindow="-110" yWindow="-110" windowWidth="19420" windowHeight="10300" xr2:uid="{00000000-000D-0000-FFFF-FFFF00000000}"/>
  </bookViews>
  <sheets>
    <sheet name="NOVEDADES INTERNEXA" sheetId="1" r:id="rId1"/>
    <sheet name="NOVEDADES CONV BOYACA-NS-CALDAS" sheetId="2" r:id="rId2"/>
    <sheet name="CRONOGRAMA VISITAS" sheetId="3" r:id="rId3"/>
    <sheet name="CAMBIOS" sheetId="4" r:id="rId4"/>
    <sheet name="JUNTAS POR GESTIONAR" sheetId="5" r:id="rId5"/>
  </sheets>
  <definedNames>
    <definedName name="_xlnm._FilterDatabase" localSheetId="1" hidden="1">'NOVEDADES CONV BOYACA-NS-CALDAS'!$A$2:$K$191</definedName>
    <definedName name="_xlnm._FilterDatabase" localSheetId="0" hidden="1">'NOVEDADES INTERNEXA'!$C$3:$M$3</definedName>
    <definedName name="_xlnm._FilterDatabase" localSheetId="4" hidden="1">'JUNTAS POR GESTIONAR'!$A$1:$V$35</definedName>
    <definedName name="_xlnm._FilterDatabase" localSheetId="3" hidden="1">CAMBIOS!$A$3:$K$28</definedName>
    <definedName name="_xlnm._FilterDatabase" localSheetId="2" hidden="1">'CRONOGRAMA VISITAS'!$A$3:$R$117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1" i="5" l="1"/>
  <c r="N3" i="5"/>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69" i="2"/>
  <c r="I191" i="2"/>
  <c r="J191" i="2"/>
</calcChain>
</file>

<file path=xl/sharedStrings.xml><?xml version="1.0" encoding="utf-8"?>
<sst xmlns="http://schemas.openxmlformats.org/spreadsheetml/2006/main" count="3982" uniqueCount="1254">
  <si>
    <t>REGIÓN ANDINA</t>
  </si>
  <si>
    <t>N°</t>
  </si>
  <si>
    <t>NOMBRE</t>
  </si>
  <si>
    <t>DEPARTAMENTO</t>
  </si>
  <si>
    <t>MUNICIPIO</t>
  </si>
  <si>
    <t>ID</t>
  </si>
  <si>
    <t>PBS</t>
  </si>
  <si>
    <t>INSTALADA/NO INSTALADA</t>
  </si>
  <si>
    <t>HOGARES A CONECTAR</t>
  </si>
  <si>
    <t>HOGARES CONECTADOS</t>
  </si>
  <si>
    <t xml:space="preserve">TOTAL HOGARES </t>
  </si>
  <si>
    <t>NOVEDADES</t>
  </si>
  <si>
    <t>EL PORVENIR</t>
  </si>
  <si>
    <t>ANTIOQUIA</t>
  </si>
  <si>
    <t>S3</t>
  </si>
  <si>
    <t>El lider solicita la instalación de una repetidora, le faltan 16 usuarios.</t>
  </si>
  <si>
    <t>MIRAFLORES</t>
  </si>
  <si>
    <t>NORTE DE SANTANDER</t>
  </si>
  <si>
    <t>CONVENCION</t>
  </si>
  <si>
    <t>INRED</t>
  </si>
  <si>
    <t>NO INSTALADA</t>
  </si>
  <si>
    <t>el dia 6 de junio se realiza site survey, piden a la comunidad construir un cuarto para los equipos del nodo, la comunidad desde ese momento realizo la contruccion con recursos propios, y hasta la fecha 14/11/2025 la contratista no se ha comunicado mas.  La comunidad expresa demasiada molestia y pide que se haga el reembolso del gasto ya que no ve que se vaya hacer la instalacion.
12/03/2025, la comunidad esta esperando que llegue la intalacion, solo falta intalar router y hogares</t>
  </si>
  <si>
    <t>PUEBLITO</t>
  </si>
  <si>
    <t>21/11/2025 Contratista informa que esta gestinonando con internexa para la instalacion del nodo y poder programar la comunidad para instalacion.</t>
  </si>
  <si>
    <t>NARANJAL</t>
  </si>
  <si>
    <t>RISARALDA</t>
  </si>
  <si>
    <t>25/11/2025 Sin novedades por reportar.</t>
  </si>
  <si>
    <t>LA NUBIA</t>
  </si>
  <si>
    <t>02/12/2025: Sin avances                                                                                                                                                                                                 09/12/2025: Sin avances</t>
  </si>
  <si>
    <t>LA NEVADA</t>
  </si>
  <si>
    <t xml:space="preserve">12/12/2015: Sin avances      </t>
  </si>
  <si>
    <t>EL UVITO</t>
  </si>
  <si>
    <t>ABREGO</t>
  </si>
  <si>
    <t>19/08/2025 se instala el nodo principal, site survey realizado, por cronograma estaba instalacion de hogares programada para el 20 al 24 de octubre, hasta la fecha 14/11/2025 no se han contactado mas con la comunidad, expresan descontento y muchas personas estan buscando instalar por otro lado, ya que para ellos sin comunicacion se les hacer urgente el servicio.
12/03/2026 Sin avance
17/03/2026 Sin instalación en los hogares, se comunica con el presidente, por pedido del operador, ya que expresaban que no era posible comunicarse con ellos.</t>
  </si>
  <si>
    <t>SAN PABLO</t>
  </si>
  <si>
    <t>TEORAMA</t>
  </si>
  <si>
    <t>Desde el equipo territorial validamos que no hay una situacion de orden publico que impida avanzar con la instalación de la infraestructura, por parte del operador instalador informa esta esperando que internexa instale suit en el nodo 
Informa contratista que se han presentando incovenientes con la configuracion de los equipos y la adopcion por parte del sistema UISP integrado con ubiquite, para controlar y configurar la red y el acceso a los clientes finales. por este motivo el avance en las instalaciones ha sido lento.
Se reporta por parte del lider y de los tecnicos 84 instalaciones en los hogares, se ha presentado un poco de demora debido a 2 cortes de energia por parte de la electrificadora, lluvias constantes y el paro armado.</t>
  </si>
  <si>
    <t>LA LEJIA</t>
  </si>
  <si>
    <t>TIBÚ</t>
  </si>
  <si>
    <t>Sin avances fase 5
12/03/2026 la sra Narvys Eslava manifieta que ya estan intalnado hogares con total de 122, de los cuales van 25 intalados.</t>
  </si>
  <si>
    <t>SAN JUANCITO</t>
  </si>
  <si>
    <t>TSG</t>
  </si>
  <si>
    <t>Sin avances fase 5
13/03/2026 Ya hay nodo principal instalado, falta red troncal y hogares por instalar</t>
  </si>
  <si>
    <t>SAN CRISTOBAL</t>
  </si>
  <si>
    <t>TOLIMA</t>
  </si>
  <si>
    <t>SDT</t>
  </si>
  <si>
    <t xml:space="preserve">
La Junta de Acción Comunal de la Vereda San Cristóbal, manifiesta su preocupación ya que desde diciembre no tenían una comunicación con el Ministerio de las Tic del programa Juntas de Internet, toda vez que requieren con gran necesidad que le sea instalado el internet, argumentando que varios padres de familia no matricularon a sus hijos en la zona urbana toda vez que tienen la certeza y la esperanza que el internet llegara a su comunidad. 
Así mismo informan que para finales del mes de noviembre un técnico realizo visita a la comunidad y tomo unas coordenadas indicando el punto posible para la Instalación del Nodo. 
De igual forma indican que ya han tenido resocializaciones del programa, que requieren de manera urgente que se les priorice la instalación del Nodo para así garantizar sobre todo el acceso al internet y que su comunidad sea beneficiada en especial los niños, niñas y Adolescentes que están estudiando. 
La Junta de Acción Comunal informo que el técnico en su visita les indico que tomaba las coordenadas como un posible punto para la instalación del Nodo teniendo en cuenta que este debería quedar en un sitio seguro.
Sin embargo, manifestaron que en comunidad hay otros puntos que también sirven para “proteger el Nodo” pero manifiestan su preocupación en que la vereda esta ubicada en un “hueco” para que se tenga en cuenta esta situación 
</t>
  </si>
  <si>
    <t>HILARCO GUAYAQUIL</t>
  </si>
  <si>
    <t>El operador se retira por falta de pago. ya se cuenta con el punto electrico, la escuela proporcionara la electricidad apra el nodo principal.</t>
  </si>
  <si>
    <t>MONTALVO</t>
  </si>
  <si>
    <t>El líder informa que solo cuenta con 7 hogares conectados, con mala señal, el operador informó a la comunidad que realizará una gestión para poder instalar antenas repetidoras.</t>
  </si>
  <si>
    <t>MARCELA</t>
  </si>
  <si>
    <t>SANTANDER</t>
  </si>
  <si>
    <t>15/08/2025: Se instaló nodo principal                                                                                                                                                                          15/12/2025:Pendiente de instalacion a los hogares- La comunidad manifiesta preocupación  por que no hay avances en la instalación.</t>
  </si>
  <si>
    <t>25 DE AGOSTO</t>
  </si>
  <si>
    <t xml:space="preserve">09/12/2025: Sin avances                                                                                                                                                                                                                                  </t>
  </si>
  <si>
    <t>JARDIN LA JOYA</t>
  </si>
  <si>
    <t xml:space="preserve">12/12/2025: Sin avance                                                                                                                                                                                                  </t>
  </si>
  <si>
    <t>LA POLA</t>
  </si>
  <si>
    <t xml:space="preserve"> 15/12/2025: Sin avance, desde octubre no hay avance ni comunicación con la comunidad</t>
  </si>
  <si>
    <t>TRUJILLO</t>
  </si>
  <si>
    <t>CUNDINAMARCA</t>
  </si>
  <si>
    <t>22/12/2025: Sin novedad por reportar</t>
  </si>
  <si>
    <t>LA CUCHILLA</t>
  </si>
  <si>
    <t>Sin avances fase 5</t>
  </si>
  <si>
    <t>SAN VICENTE</t>
  </si>
  <si>
    <t>HUILA</t>
  </si>
  <si>
    <t>Líder informa que cuenta con 160 hogares conectados, la comunidad está inconforme porque el servicio presenta intermitencia.</t>
  </si>
  <si>
    <t>SARTENEJAL</t>
  </si>
  <si>
    <t>El líder informa que a la fecha no cuentan con servicio pese a tener 85 hogares conectados, hace falta conectar 51 hogares, el operador informó al líder que es necesario instalar 10 postes, el líder informa que las personas que estaban instalando se retiraron de la región por que no les han pagado y por lo tanto no instalarán más hogares, esas personas se llevaron el material que se necesitaba para instalar los hogares faltantes, la comunidad ya tramitaron los permisos de servidumbre para la instalación de postería faltante.</t>
  </si>
  <si>
    <t>RESINAS</t>
  </si>
  <si>
    <t>El líder informa que cuentan con 74 hogares conectados hace falta conectar 10 hogares, mala señal, el operador que estaba en la región informó que no instalará más hogares hasta que le paguen.</t>
  </si>
  <si>
    <t>BETANIA</t>
  </si>
  <si>
    <t xml:space="preserve">El líder informa que tiene nodo instalado pero a la fecha pero no avanza el programa tienen por conectar 84 hogares, solicita instalación de postería y sectoriales según visita del técnico, pero a la fecha no lo han contactado para avanzar en el programa </t>
  </si>
  <si>
    <t>PAN DE AZUCAR</t>
  </si>
  <si>
    <t>EL ZULIA</t>
  </si>
  <si>
    <t>"Efectivamente esta pendiente la reubicacion del nodo principal, aspecto ya validado por Internexa; nueva ubicacion del nodo ya fue suministrada por la comunidad y esta pendiente por la reubicacion para poder avanzar con instalacion de hogares. 
18/11/2025: sin novedad
21/11/2025 en acuerdo del año anterior dentro de la misma comunidad se habia optado por instalar el nodo en la escuela, este año el nodo se instalo segun lo acordado, pero despues de la instalacion, los profesores manifestaron que no se podia dejar los equipos ahi por temas de radiacion, pues los cuartos quedan al lado del cuarto de equipos, internexa solicito coordenadas del nuevo punto para el nodo lo cual se hizo inmediatamente, se informo a internexa, esto en la fecha 23/09/2025, hasta el momento no se ha hecho cambio del nodo por parte de internexa.                                             El 23/07/2025 llegaron los equipos a la comunidad de las instalaciones de los hogares y permanecen dentro de la comunidad si poder ser instalados.
25/11/2025: Se sigue a la espera de los instaladores
28/11/205: Reiteramos que lo expresado por el PBS no es veridico, pues desde el 23/09/2025 se realizo el envio del correo con la nuevas coordenadas a internexa. Se hace reenvio nuevamente del correo el dia de hoy por parte de equipo regional Santanderes OFR.
05/12/2025: Sin avances, seguimos a la espera del punto anterior.
09/12/2025:Sin avances.                                                                                                                                                           16/12/2025: Sin novedad.                                                                                                                                                        22/12/2025: Sin novedad" 
PBS Continua a la espera de la confirmación del nuevo sitio para realizar el estudio de campo  y los procesos correspondientes a la etapa de planeación.</t>
  </si>
  <si>
    <t>EL VERGEL</t>
  </si>
  <si>
    <t>RED TRONCAL INSTALADA SATELITAL, 06/10/2025-REPORTE INFRAESRUCTURA</t>
  </si>
  <si>
    <t>LA PRIMAVERA</t>
  </si>
  <si>
    <r>
      <t>RED TRONCAL INSTALADA SATELITAL, 06/10/2025-REPORTE INFRAESRUCTURA, HACE DOS MESES DIJERON QUE LLEGABAN Y NO LLEGARON-LA GENTE ESTA INCONFORME Y HAN COMPRADO INTERNET.</t>
    </r>
    <r>
      <rPr>
        <sz val="11"/>
        <color rgb="FF00B050"/>
        <rFont val="Arial Narrow"/>
        <family val="2"/>
      </rPr>
      <t>OK</t>
    </r>
  </si>
  <si>
    <t>LA ESTRELLA</t>
  </si>
  <si>
    <t>RED TRONCAL SIN ASIGNACIÓN, 06/10/2025-REPORTE INFRAESRUCTURA</t>
  </si>
  <si>
    <t>SAN ANTONIO SUR</t>
  </si>
  <si>
    <t>OCAÑA</t>
  </si>
  <si>
    <t>"21/11/2025 se realizo entrega por parte de la contratista de equipos para instalacion de la viviendas en la comunidad. no se tiene informacion sobre cronograma de instalacion, el nodo ya se encuentra instalado desde Junio. cupo de la comunidad 72 hogares a conectar. 
25/11/2025 Sin avances por reportar
28/11/2025: Sin avances por reportar
02/12/2025: Ya están terminado de instalar la antena, llegaron unos equipos segun manfiiesta la presidenta, pero no sabe que es, tiene programado instalar los hogares la proxima semana.
09/12/2025: Sin avavnces por reportar                                                                                                                                                                                                             12/12/2025: Sin avances por reportar 
16/12/2025: Sin avances por reportar 
22/12/2025: sin avances por reportar
13/03/2026 No responde</t>
  </si>
  <si>
    <t>PALMIRA</t>
  </si>
  <si>
    <t>02/12/2025: Sin avances</t>
  </si>
  <si>
    <t>SIRGUIA BAJO</t>
  </si>
  <si>
    <t>09/12/2025: Sin avances</t>
  </si>
  <si>
    <t>LA CUTIGA</t>
  </si>
  <si>
    <t>"Validando con el equipo territorial, ya se cuenta con permiso del propietario del lugar donde se va a instalar el nodo principal; el PBS informo la semana pasada visita para instalar nodo principal y demas acitvidades correspondientes para la preente semana del 10 al 16 de noviembre del 2025. 
18/11/2025: SIN NOVEDAD
21/11/2025: Se realizo ya instalacion del nodo principal, sin informacion de fecha de instalacion de hogares.
25/11/2025: Sin novedades por reportar
28/11/2025: Se presentan dificultades por que el nodo no recibe buena señal por tema de arbolización, van a revisar si pueden levantar un poco mas la antena, para ver si asi toma un poco mejor señal. 
09/12/2025: Sin avances por reportar.
22/12/2025: Ya se genero de nodo y antena, y la antena quedo instalada muy baja, quedo a solo un metro del suelo, lo que no permitira que la señal logre la cobertura de toda la comunidad, por favor solicitan contacto con el tecnico o el operador que le brinde claridad sobre esa instalacion."</t>
  </si>
  <si>
    <t>RIPEA</t>
  </si>
  <si>
    <t>22/12/2025 Sin Avances.</t>
  </si>
  <si>
    <t>LAS CAMELIAS</t>
  </si>
  <si>
    <r>
      <t>E1E2E3ESAT-06/10/2025 INFRAESTRUCTURA-RED TRONCAL INSTALADA-INTERNET MUY MALO-</t>
    </r>
    <r>
      <rPr>
        <sz val="11"/>
        <color rgb="FF00B050"/>
        <rFont val="Arial Narrow"/>
        <family val="2"/>
      </rPr>
      <t>OK</t>
    </r>
  </si>
  <si>
    <t>CALALUNA</t>
  </si>
  <si>
    <t>BOCHALEMA</t>
  </si>
  <si>
    <t xml:space="preserve">"25/07/2025 Se realizo instalacion de nodo principal, site survey realizado, desde esa fecha no se ha tenido mas avances, no se han contactado tampoco mas con la comunidad, estan muy molestos por que los equipos quedaron alla abandonados sin saber si funcionan o no, han expresado en varias ocaciones la intencion de desistir, gracias al trabajo del personal del mintic en territorio se ha convencido de que persistan en el programa.
21/11/2025 Se hizo entrega de los equipos por parte de la contratista a la comunidad, siguen sin dar fecha para la instalacion
25/11/2025: Sin novedades para reportar
28/11/2025: El presidente reporto instalacion de antena y señal de internet, no se inicio la instalacion de hogares, sin cronograma de inicio de instalacion de hogares.
05/12/2025: Sin avances
09/12/2025: Sin avances                                                                                                                                                                                                                                                                                                         16/12/2025: Sin novedades.
13/03/2026 el presidente manifiesta que la semana pasada se empezo a intalar y de nada han servido por que internexa colocó la antena a su conveniencia, no la colocaron donde se habia ubicado la coordenada inicialmente.
</t>
  </si>
  <si>
    <t>SELVA ALTA</t>
  </si>
  <si>
    <t>EL GUAYABO</t>
  </si>
  <si>
    <t>POTRERITO</t>
  </si>
  <si>
    <t>15/12/2025 Sin Avances.</t>
  </si>
  <si>
    <t>SAN ISIDRO</t>
  </si>
  <si>
    <t>EL TREBOL</t>
  </si>
  <si>
    <t>CALDAS</t>
  </si>
  <si>
    <t>EL TREBOL SAN FRANCISCO</t>
  </si>
  <si>
    <t>No Instalado</t>
  </si>
  <si>
    <t>Sin avances fase 5 (Desestimiento)</t>
  </si>
  <si>
    <t>Crucetas - La Estrella</t>
  </si>
  <si>
    <t>MONO MACHO</t>
  </si>
  <si>
    <t>NUEVA ESPERANZA</t>
  </si>
  <si>
    <r>
      <t>E1E2E3ESAT-06/10/2025 INFRAESTRUCTURA-RED TRONCAL INSTALADA-FIBRA OPTICA VIVIENDAS INTERNET MALO-HICIERÓN INTERVENTORIA INSTALACIÓN REGULAR, NUNCA HAY INTERNET</t>
    </r>
    <r>
      <rPr>
        <sz val="11"/>
        <color rgb="FF00B050"/>
        <rFont val="Arial Narrow"/>
        <family val="2"/>
      </rPr>
      <t>-OK</t>
    </r>
  </si>
  <si>
    <t>LA CENISOZA</t>
  </si>
  <si>
    <t>EL TAMBO</t>
  </si>
  <si>
    <t>El líder informa que solo han conectado 26 hogares de 87 hogares, con mala señal el operador quedo de ir nuevamente para terminar pero a la fecha no regreso a la comunidad.</t>
  </si>
  <si>
    <t>VEGAS DEL ORIENTE</t>
  </si>
  <si>
    <t>"10/09/2025 ultima visita  a la comunidad donde se  instalo el router y el nodo, no se ha contactado el operador  con la comunidad , para la istalacion de los hogares a conectar.
21/11/2025 en comunicaciones directas del equipo de apoyo territorial con el pbs, informan que la semana del 1 al 5 de dic, se hace envio de equipos a la comunidad, para la instalación de los hogares.
25/11/2025 Pbs informe que los equipos para la instalacion de los hogares se hara la semana del 24 al 28 de noviembre.  
28/11/2025: Sin novedades por reportar.
02/12/2025: Sin novedad por reportar   
09/12/2025: Sin novedad por reportar       
15/12/2025: Sin novedad por reportar                                                                                  "</t>
  </si>
  <si>
    <t>SAN ANTONIO</t>
  </si>
  <si>
    <t>PUERTO PERALES</t>
  </si>
  <si>
    <t>SANTA ANA</t>
  </si>
  <si>
    <t>LA QUIEBRA DEL NARANJAL</t>
  </si>
  <si>
    <t>EL BRASIL</t>
  </si>
  <si>
    <t>PBS informa inicio de actividades de implementación en la Junta EL BRASIL a partir del 25 de febrero de 2026.
ID 1465 - EL BRASIL 
Departamento: Antioquia
Municipio: GOMEZ PLATA 
Canal de comunicación para soporte y coordinación:
William Espitia – 313 3296090</t>
  </si>
  <si>
    <t>PARAJE LA QUINTA</t>
  </si>
  <si>
    <t>GUACALES</t>
  </si>
  <si>
    <t>E1E2E3ESAT-06/10/2025 INFRAESTRUCTURA-RED TRONCAL INSTALADA-SE ESPERA AVANZAR</t>
  </si>
  <si>
    <t>LOS PINOS</t>
  </si>
  <si>
    <t>BOYACÁ</t>
  </si>
  <si>
    <t>Instalacion red troncal 100% e instalacion parcial red de acceso(hogares).</t>
  </si>
  <si>
    <t>LA UPA</t>
  </si>
  <si>
    <t>CACOTA</t>
  </si>
  <si>
    <t>"Se realizo instalacion de nodo principal, site survey realizado, desde esa fecha no se ha tenido mas avances, no se han contactado tampoco mas con la comunidad, estan muy molestos por que los equipos quedaron alla abandonados sin saber si funcionan o no, han expresado en varias ocaciones la intencion de desistir, gracias al trabajo del personal del mintic en territorio se ha convencido de que persistan en el programa.
21/11/2025 Se hizo entrega de los equipos por parte de la contratista a la comunidad, siguen sin dar fecha para la instalacion
25/11/2025 Sin noveda por reportar
28/11/2025: Informa lider de la comunidad que ya se hizo instalacion de antena repetidora, no se ha iniciado instalacion de hogares. sin cronograma de actividades.
05/12/2025: Sin avances
09/12/2025: Presidente de la comunidad informa a nuestro apoyo social que el tecnico del PBS llego a la comunidad pero se encontro con varios equipos dañados que imposibilitaron avanzar, el tecnico se encuentra gestionando nuevos equipos.
16/12/2025: Comunidad informa comunicación de parte del PBS para dar inicio a instalación de hogares a partir del 
22/12/2025: El tecnio quedo de llegar el dia 17/12/2025, para iniciar instalaciones y nunca aparecio y no volvio a contestar."</t>
  </si>
  <si>
    <t>EL DOS</t>
  </si>
  <si>
    <t>HONDURAS</t>
  </si>
  <si>
    <t>SAN MIGUEL</t>
  </si>
  <si>
    <t>LOS MANDARINOS</t>
  </si>
  <si>
    <t>LA ROSITA</t>
  </si>
  <si>
    <t>28/11/2025: Site survey realizado desde 21/09/2025, hicieron falta 7 casas, sin cronograma de instalacion.12/12/2025: PBS reporta que los equipos llegan en enero 2026</t>
  </si>
  <si>
    <t>LA ESMERALDA</t>
  </si>
  <si>
    <t>Instalado</t>
  </si>
  <si>
    <t>En la comunidad está en servicio de 30 hogares, pero para ampliar la cobertura se requiere que un habitante del municipio de Marsella permita realizar la instalación de equipos en su residencia para llegar a 20 hogares más. Ya se cuenta con el permiso.</t>
  </si>
  <si>
    <t>LA FRONTERA</t>
  </si>
  <si>
    <t>Sin contacto</t>
  </si>
  <si>
    <t> </t>
  </si>
  <si>
    <t>EL GUINEO BAJO</t>
  </si>
  <si>
    <t>Se realizará la visita para firma del permiso el día jueves para firma del permiso.</t>
  </si>
  <si>
    <t>SAN LUIS</t>
  </si>
  <si>
    <t>14/03/2026 SE TERMINO LA INSTALACION DEL 100% DE LOS HOGARES, A LA ESPERA DE QUE HABILITEN EL CHORRO COMPLETO PARA NO TENER MAS INESTABILIDAD DEL SERVICIO</t>
  </si>
  <si>
    <t>MANI DEL CARDAL</t>
  </si>
  <si>
    <t>Se realiza seguimiento y ya se cuenta con el permiso para la instalación por parte del habitante del municipio de Marsella; se anexa al final del acta.</t>
  </si>
  <si>
    <t>ASOCIACION DE USUARIOS DEL ACUEDUCTO DEL DE PERALONSO</t>
  </si>
  <si>
    <t>YARUMAL</t>
  </si>
  <si>
    <r>
      <rPr>
        <sz val="11"/>
        <color rgb="FF000000"/>
        <rFont val="Arial Narrow"/>
      </rPr>
      <t>E1E2E3ESAT-06/10/2025 INFRAESTRUCTURA-RED TRONCAL INSTALADA-INTERNET MUY MALO-</t>
    </r>
    <r>
      <rPr>
        <sz val="11"/>
        <color rgb="FF00B050"/>
        <rFont val="Arial Narrow"/>
      </rPr>
      <t>OK, DESDE EL MES DE NOVIEMBRE 2025 ESTAN A LA ESPERA QUE INRED LLEVE LOS EQUIPOS FALTANTES, EL PRESIDENTE INFORMA QUE CADA 15 DIAS LE DICEN QUE LA SEMANA SIGUIENTE Y YA HAN PASADO MAS DE 3 MESES</t>
    </r>
  </si>
  <si>
    <t>EL COPE</t>
  </si>
  <si>
    <t>LA VEGA DE SAN ANTONIO</t>
  </si>
  <si>
    <t>LA PLAYA</t>
  </si>
  <si>
    <t>"Realizado site survey, nodo principal instalado el 5/08/2025, quedaron en volver en 20 dias a la comunidad para instalar hogares y no volvieron, pasaron cronograma para la semana del 6 al 10 de cotubre y tampoco fueron. Comunidad ha mostrado interes en desistir por las demoras.
21/11/2025 El contratista informa a la comunidad que la semana 24 al 28 de noviembre inicia instalaciones.
25/11/2025 Se hizo entrega de los equipos para la instalacion de los hogares, se inicio la instalacion de la torre para la conectividad.
28/11/2025: Se reporta por el presidente de la comunidad que ya se hizo instalacion de la antena repetidora, el contratista informa al presidente que dentro de 15 dias se inicia la instalacion de los hogares.
05/12/2025: Sin avances
09/12/2025: Comunidad informa que el dia 04/12/2025 llegaron los tecnicos he istalaron 6 casas, informaron a al comunidad que tenian que ir a montar una torre en otra comunidad, se fueron y no han regresado ni informan sobre fechas para seguir instalando.                                                                                                                                                                                                                                    12/12/2025: Sin nnovedades "</t>
  </si>
  <si>
    <t>SAN BERNARDO</t>
  </si>
  <si>
    <t xml:space="preserve">
El líder informa que solo han conectado 7 hogares de 145, con mala señal el operador quedo de ir nuevamente para terminar pero a la fecha no regreso a la comunidad.</t>
  </si>
  <si>
    <t>CORALITO</t>
  </si>
  <si>
    <t>LA CLARA SANTA RITA</t>
  </si>
  <si>
    <t>LA BRECHA SAN ANTONIO N 1</t>
  </si>
  <si>
    <t>EL INGENIO</t>
  </si>
  <si>
    <t>ALMACIGO ABAJO</t>
  </si>
  <si>
    <t>QUIBA BAJA</t>
  </si>
  <si>
    <t>BOGOTÁ, D.C.</t>
  </si>
  <si>
    <t>La presidenta me informa que se comunicaron con ella par asu pronta instalación , el nodo principal ya esta ubicado 
Se encuentran a la espera de la pronta conexion de los hogares (09-12-2025)</t>
  </si>
  <si>
    <t>GUAYACAN Y PEÑA</t>
  </si>
  <si>
    <t>Con corte al 01/12/2025 se informa que el nodo aún no ha podido ser instalado debido a las afectaciones presentadas en el suministro de energía eléctrica del punto designado. Estas fallas intermitentes y la inestabilidad del fluido eléctrico imposibilitan la energización adecuada de los equipos, lo que representa un riesgo tanto para la operación como para la integridad de la infraestructura tecnológica.</t>
  </si>
  <si>
    <t>SIBERIA</t>
  </si>
  <si>
    <t>El Líder informa que ya se conectaron 117 hogares, la señal está intermitente. faltando por conectar 11 hogares, comunidad solicita visita tecnica para verificar servicio</t>
  </si>
  <si>
    <t>LOS GUADUALES</t>
  </si>
  <si>
    <t>El Líder informa que ya se conectaron 43 hogares, problemas con la UPS, no tienen internet hace varios dias, cuando están conectados genera mala señal presenta intermitencia el servicio.</t>
  </si>
  <si>
    <t>NUEVO HORIZONTE</t>
  </si>
  <si>
    <t>El Líder informa que desde hace 15 días la comunidad no cuenta con servicio.</t>
  </si>
  <si>
    <t>PUERTO OASIS</t>
  </si>
  <si>
    <t>Comunidad desistió.</t>
  </si>
  <si>
    <t>LA ALEJANDRIA</t>
  </si>
  <si>
    <t>El Líder informa que a la fecha tienen conectados 51 hogares, hace falta 19 hogares, la gran mayoría de los hogares no cuentan con servicio presenta fallas, le informaron que para poder conectar el resto de los hogares era necesario la instalación de una nueva antena por la distancia, informaron escalarían la situación.</t>
  </si>
  <si>
    <t>EL CISNE</t>
  </si>
  <si>
    <t>El Líder informa que a la fecha tienen conectados 57 hogares, hace falta 13 hogares, la comunidad esta inconforme con el servicio por que presenta intermitencia, el operador que asistió a la comunidad le informa al líder que no podrá conectar los hogares faltantes por que el operador S3 no le ha pagado.</t>
  </si>
  <si>
    <t>LA ESTANCIA</t>
  </si>
  <si>
    <t>"21/11/2025 para el 6/10/2025 se instalaron 13 hogares, segun el contratista eran los hogares que se podian conectar por el nodo instalado, que estan a la espera de una repetidora mas, para continuar conexion 40 hogares mas, de los 154 hogares a conectar segun el listado de beneficiarios.
25/11/2025 Sin novedad por reportar
28/11/2025: Sin novedades por reportar
05/12/2025: Sin avances
09/12/2025: Sin avances                                                                                                                                                                                                                                  16/12/2025: Sin novedad                                                                                                                                                                                                     22/12/2025: Sin novedad"</t>
  </si>
  <si>
    <t>ALTO LAS LISCAS</t>
  </si>
  <si>
    <t>"28/11/2025: Se encuentra realizado el site survey desde el 16/09/2025, desde ese dia no se ha presentado mas comunicacion por parte del PBS
02/12/2025: Sin avances
09/12/2025: Sin avavnces por reportar                                                                                                                                                                                                   12/12/2025: Sin avances por reportar 
16/12/2025: Sin avances por reportar 
22/12/2025: sin avances por reporta"</t>
  </si>
  <si>
    <t>VETAS DE ORIENTE</t>
  </si>
  <si>
    <t>PIAMONTE</t>
  </si>
  <si>
    <t>QUINDÍO</t>
  </si>
  <si>
    <t>SIN RED TRONCAL, NO HOGARES CONECTADOS-REPORTE INFRAESTRUCTURA 06/10/2025, E1E2E3ESAT-NO CONTESTA EL TELEFONO, EL 26/02/2026 SE TUVO REUNION CON LA COMUNIDAD SE IDENTIFICO QUE TIENEN NODO INSTALADO Y QUE A LA FECHA NO SE HAN COMUNICADO CON NADIE DE LA COMUNIDAD NI CON EL PRESIDENTE EL CUAL MANIFIESTA INTERES POR CONTINUAR EL NUMERO DEL PRESIDENTE JOSE WILMAR ES 3105598930</t>
  </si>
  <si>
    <t>ASOCIACION DE DESARROLLO COMUNAL DE LA LA POPA</t>
  </si>
  <si>
    <t>RED TRONCAL INSTALADA SATELITAL, REPORTE INFRAESTRUCTURA 06/10/2025, E1E2E3ESAT</t>
  </si>
  <si>
    <t>ALTO PUEBLO RICO</t>
  </si>
  <si>
    <t>Se mantuvo comunicación con la líder del comité empresarial de la JAC Alto Pueblo Rico, quien reporta que debido a los problemas de orden público presentados desde el mes de octubre, actualmente no hay personas que puedan hacerse cargo del proyecto, ya que la mayoría de los habitantes fueron desplazados. Solo permanecen alrededor de 15 usuarios en la comunidad.
La comunidad ha manifestado su intención de que los equipos sean retirados, dado que la antena continúa conectada y consumiendo energía eléctrica. Solicitan orientación sobre si es posible desconectarla o si se puede proceder con el retiro de los equipos. En el mes de febrero 2025 se tuvo comunicacion con el enlace municipal de jac quien informa que el presidente y la mayoria de la jac alto pueblo rico fueron desplazados pero que ya esta mejor la situacion de orden publico
Los equipos que menciona la comunidad estan asociados a la troncal ya que de nuestra parte no fue posible la entrega de los mismos por los temas de orden publico.</t>
  </si>
  <si>
    <t>LA TIPA</t>
  </si>
  <si>
    <t xml:space="preserve">NO INSTALADA </t>
  </si>
  <si>
    <r>
      <rPr>
        <sz val="11"/>
        <color rgb="FF000000"/>
        <rFont val="Arial Narrow"/>
      </rPr>
      <t xml:space="preserve">16/11/2025: Se instaló nodo principal                                                                                                                                                                    15/12/2025: El técnico fue el día martes 02 de diciembre a realizar un ajuste en el nodo principal, no han realizado instalación a hogares                                                                                                                                                              </t>
    </r>
    <r>
      <rPr>
        <b/>
        <sz val="11"/>
        <color rgb="FF000000"/>
        <rFont val="Arial Narrow"/>
      </rPr>
      <t>12/03/2026:</t>
    </r>
    <r>
      <rPr>
        <sz val="11"/>
        <color rgb="FF000000"/>
        <rFont val="Arial Narrow"/>
      </rPr>
      <t xml:space="preserve"> Nodo instalado y con servicio activo en el punto del nodo. Pendiente instalación de antena emisora para distribución a hogares. 53 viviendas registradas y beneficiarias en el programa. Comunidad solicita información sobre conexión domiciliaria y continuidad del proceso.</t>
    </r>
  </si>
  <si>
    <t>EL TIBER</t>
  </si>
  <si>
    <t>LA CABAÑA</t>
  </si>
  <si>
    <t>ALTO DE LA MINA</t>
  </si>
  <si>
    <t>PAJILLAL</t>
  </si>
  <si>
    <t>CAÑADUZALES</t>
  </si>
  <si>
    <r>
      <rPr>
        <sz val="11"/>
        <color rgb="FF000000"/>
        <rFont val="Arial Narrow"/>
      </rPr>
      <t>E1E2E3ESAT-06/10/2025 INFRAESTRUCTURA-RED TRONCAL INSTALADA-INTERNET MUY MALO</t>
    </r>
    <r>
      <rPr>
        <sz val="11"/>
        <color rgb="FF00B050"/>
        <rFont val="Arial Narrow"/>
      </rPr>
      <t>-OK
Y HOGARES?</t>
    </r>
  </si>
  <si>
    <t>SANTERO AGUIRRE</t>
  </si>
  <si>
    <t>INSTALADA</t>
  </si>
  <si>
    <t>25/11/2025: Comunidad en totalidad conectada, 100 hogares, Presidente de la junta pide que por favor se haga la capacitación de los técnicos de la comunidad, pues ya tienen todo instalado, y al momento de una falla no tienen quien solucione. DINFRA reporta 96 hogares conectados de 100.                                                                                                                                        17/02/2026: desde el 01 de octubre de 2025 tienen instalado el servicio de internet en las 100 casas. La capacitación al personal de la comunidad programada para 4 personas, sobre 10 módulos, se inició de manera virtual con 2 módulos, quedando pendientes 8 módulos. La navegación es pésima, el 80% de la comunidad no está disfrutando de ese internet y por eso han apagado los modem. Manifiestan inquietud respecto a la asesoría contable que les fue ofrecida, considerando que deben facturar como una empresa y necesitan que los capaciten sobre el tema.  Les informaron que en el proyecto les entregarían un computador por  tratarse de una comunidad que participó en el plan piloto y requieren saber si se les va a hacer entrega del mismo. Solicitan que se les brinde el acompañamiento técnico porque el Ministerio ofreció hacerlo  durante 1 año.</t>
  </si>
  <si>
    <t>MONTECRISTO</t>
  </si>
  <si>
    <t>17/02/2026: desde el 01 de octubre de 2025 tienen instalado el servicio de internet en las 100 casas. La capacitación al personal de la comunidad programada para 4 personas, sobre 10 módulos, se inició de manera virtual con 2 módulos, quedando pendientes 8 módulos. La navegación es pésima, el 80% de la comunidad no está disfrutando de ese internet y por eso han apagado los modem. Manifiestan inquietud respecto a la asesoría contable que les fue ofrecida, considerando que deben facturar como una empresa y necesitan que los capaciten sobre el tema.  Les informaron que en el proyecto les entregarían un computador por  tratarse de una comunidad que participó en el plan piloto y requieren saber si se les va a hacer entrega del mismo. Solicitan que se les brinde el acompañamiento técnico porque el Ministerio ofreció hacerlo  durante 1 año.</t>
  </si>
  <si>
    <t>CAÑO INDIO</t>
  </si>
  <si>
    <t>17/02/2026: desde el 01 de octubre de 2025 tienen instalado el servicio de internet en las 100 casas. La capacitación al personal de la comunidad programada para 4 personas, sobre 10 módulos, se inició de manera virtual con 2 módulos, quedando pendientes 8 módulos. La navegación es pésima, el 80% de la comunidad no está disfrutando de ese internet y por eso han apagado los modem. Manifiestan inquietud respecto a la asesoría contable que les fue ofrecida, considerando que deben facturar como una empresa y necesitan que los capaciten sobre el tema.  Les informaron que en el proyecto les entregarían un computador por  tratarse de una comunidad que participó en el plan piloto y requieren saber si se les va a hacer entrega del mismo. Solicitan que se les brinde el acompañamiento técnico porque el Ministerio ofreció hacerlo  durante 1 año.
06/03/2026: El presidente informa que la ultima semana de febrero, instalaron nodo principal, pero que estan a la espera de la instalación de los hogares.</t>
  </si>
  <si>
    <t>LA SOLEDAD</t>
  </si>
  <si>
    <t xml:space="preserve">46 hogares conectados. </t>
  </si>
  <si>
    <t>ARENILLAL</t>
  </si>
  <si>
    <t>51 hogares conectados.</t>
  </si>
  <si>
    <t>LA PRADERA</t>
  </si>
  <si>
    <t>CERRO DELA AURORA</t>
  </si>
  <si>
    <t xml:space="preserve">15/12/2025: Hace mas de 15 días le enviaron al técnico la ubicación del nodo, le enviaron todas las fotos que requirieron y no han tenido ninguna respuesta.
23/02/2026. Estaban organizando la caseta para la instalación del Nodo. Estaban retrasados porque no habían recibido visto bueno para la construcción. Hace 15 días recibieron los equipos. Tienen pendiente la capacitación microempresarial y la técnica. Falta determinar el número final de hogares a conectar por cuanto figuran 73, perso sólo 65 beneficiarios.
</t>
  </si>
  <si>
    <t>LA AGUADA DE SEFERINO</t>
  </si>
  <si>
    <r>
      <rPr>
        <sz val="11"/>
        <color rgb="FF000000"/>
        <rFont val="Arial Narrow"/>
      </rPr>
      <t xml:space="preserve">"Validando con el equipo territorial, se tiene que en la comunidad se encuentran realizando las ultimas adecucaciones respectivas del sitio donde se va a ubicar el nodo principal, para efectos de informar al PBS para continuar con actividades de instalacion de infraestructura. 
17/12/2025: 17/12/2025: Ante la novedad reportada por correo electronico el dia 16 de diciembre del 2025 por parte de Daniel Gomez  (Gerente Proyecto PNC), funcionario de Internexa, dirigido a la Oficina de Fomento Regional (OFR),  solicitando ccolaboración de esta área para impulsar el cumplimiento de las condiciones tecnicas minimas y la gestión de permisos en sitio, indicando ademas lo siguiente: 
 ""Adecuación de Infraestructura Incompleta: La instalación fue condicionada a la construcción de una estructura (cuarto de equipos) anexa debido a la falta de permisos de acceso al inmueble principal. La última actualización indica que la construcción aún no está finalizada (pendiente de instalación de puerta) y, lo más crítico, el punto carece de habilitación de energía eléctrica, lo cual es una CTM obligatoria para el despliegue""
Es pertinente informar que en virtud de gestión realizada sobre el asunto en cuestión por el equipo de trabajo de la región Santanderes de la OFR , frente a la observación relacionada con la adecuación de infraestructura, el Presidente de la Junta de Acción Comunal, señor Fredy Alarcón, informó que el punto seleccionado ya cuenta con habilitación de energía eléctrica, cumpliendo así con la CTM obligatoria para el despliegue. Así mismo, indicó que la instalación de la puerta del cuarto de equipos se encuentra en etapa final, estimándose que el punto quede completamente adecuado y en condiciones operativas a partir del 19 de diciembre.
22/12/2025: Informa presidente de junta a enlace, que ya esta instalado poste a espera de instalacion de equipos, se presenta intermitencia en el servicio electrico por cambio por parte de electrificadora en la red. no es muy constante ni muy largos los cortes."                                                                                                                                                                                                                                                                                                                                                                               </t>
    </r>
    <r>
      <rPr>
        <b/>
        <sz val="11"/>
        <color rgb="FF000000"/>
        <rFont val="Arial Narrow"/>
      </rPr>
      <t xml:space="preserve">12/03/2026 </t>
    </r>
    <r>
      <rPr>
        <sz val="11"/>
        <color rgb="FF000000"/>
        <rFont val="Arial Narrow"/>
      </rPr>
      <t xml:space="preserve"> Nodo instalado. Pendiente instalación del servicio en hogares. En el Excel se registra 87 viviendas en “casas/instalaciones a conectar” y 78 en “hogares listado beneficiarios”, por lo que se solicita verificación del número definitivo de usuarios. </t>
    </r>
  </si>
  <si>
    <t>LAS HORTENSIAS</t>
  </si>
  <si>
    <t>28 hogares conectados</t>
  </si>
  <si>
    <t>LOS LAURELES</t>
  </si>
  <si>
    <t>DIVINO NIÑO</t>
  </si>
  <si>
    <t>"16/10/2025: Desde el momento de la instalación se evidenció que una de las sectoriales presentaba constantes interrupciones del servicio. Todos los usuarios cuyos equipos quedaron alineados a dicha sectorial hansufrido caídas frecuentes de conexión, mientras que los demás usuarios conectados a las otrassectoriales no presentan este inconveniente.
Actualmente, esta sectorial dejó de funcionar completamente, afectando aproximadamente a 20 usuarios que dependen de ella para acceder al servicio de internet. La principal inconformidad radica en que los encargados de esta parte de la ejecución del proyectono han atendido nuestros llamados ni realizado las revisiones técnicas correspondientes, a pesar de que desde el inicio se reportaron las fallas."</t>
  </si>
  <si>
    <t>LA ARGENTINA</t>
  </si>
  <si>
    <t>Líder informa que lo han visitado en repetidas ocasiones pero que a la fecha no presenta ningún tipo de avance en el programa, la comunidad cuenta con nodo.</t>
  </si>
  <si>
    <t>CHARCO NEGRO</t>
  </si>
  <si>
    <t xml:space="preserve">La comunidad manifiesta que actualmente el nodo se encuentra ubicado en la escuela, donde no hay cobertura ni señal, por lo cual no se está prestando el servicio de internet.
Debido a esta situación, el nodo fue desconectado ya que solo estaba consumiendo energía sin generar conectividad.
La comunidad solicita reubicar el nodo en un punto más alto o adecuado para mejorar la señal y garantizar el servicio.
</t>
  </si>
  <si>
    <t>EL RECREO</t>
  </si>
  <si>
    <t xml:space="preserve">La comunidad de la vereda El Recreo del municipio de Garzón manifiesta que actualmente no se cuenta con señal ni con un servicio de internet funcional.
Se informa que los equipos se encuentran instalados en su totalidad (routers y antenas); sin embargo, las antenas fueron ubicadas en árboles y estas se han caído, lo que ha afectado la prestación del servicio.
Adicionalmente, el suministro de energía eléctrica tanto en el punto donde se encuentra conectado el nodo como en el lugar donde está instalada la repetidora genera un alto costo económico, el cual no puede ser asumido por la comunidad.
Así mismo, se indica que no ha sido posible establecer una tarifa por el servicio de internet, debido a la mala calidad de este, lo que impide su sostenibilidad.
Por lo anterior, la comunidad solicita una revisión técnica y una solución que permita mejorar la cobertura y garantizar la prestación adecuada del servicio.
</t>
  </si>
  <si>
    <t>CRISTALES &amp; SEVILLA &amp; PINCHOTE</t>
  </si>
  <si>
    <t>CAMPO 27</t>
  </si>
  <si>
    <t xml:space="preserve">02/11/2025: Se instaló nodo principal                                                                                                                                                                           15/12/2025: Pendiente de instalacion a los hogares- La comunidad manifiesta preocupación  por que no hay avances en la instalación,  informan que el contratista ha dejado materiales botados, que invirtieron 3 millones en la caseta para la instalación del nodo principal pero aun no tienen internet en los hogares. Informan que hay muy buen acceso a la comunidad, las vías estan en buen estado y no es peligroso, entonces no entienden porque no se ha realizado la  instalación. </t>
  </si>
  <si>
    <t>LOS OSOS</t>
  </si>
  <si>
    <t>"29 de agosto se realizo site survey, no se ha realizado instalacion de nodo, no hay mas contacto por parte del contratista con la comunidad, comunidad expresa molestia por demoras, e intencion de desistir.
21/11/2025 no hay avances por parte del contratista, no contestan ni dan informacion
25/11/2025 No hay avances por reportar.
28/11/2025 No hay avances por reportar.
05/12/2025: Sin avances                                                                                                                                                                                                                
09/12/2025: Sin avances                                                                                                                                                                                                                                   
12/12/2025: Sin avance                                                                                                                                                                                              
15/12/2025: Sin nodo principal, sin avances 
22/12/2025: La comunidad inicia la construccion de cuarto de equipos 23/12/2025, el pbs informa que los equipos se envian la semana del 22 al  27/12/2025, para iniciar instalaciones"
03/02/2026: El presidente informa que la ultima semana de febrero, instalaron nodo principal, pero que estan a la espera de la instalación de los hogares.
06/04/2026 El presidente reporta que esta lo mismo, nodo principal instalado, a la espera de los avances</t>
  </si>
  <si>
    <t>EL SALTO</t>
  </si>
  <si>
    <t>"21/11/2025 se instalo el nodo 16/07/2025 y no se volvio a contactar a la comunidad por parte del contratista, y no hay cronograma de actividades, ni envio de equipos. Se habian comprometido a iniciar instalacion en la semana del 20 al 24 de octubre, nunca cumplieron y no hubo mas comunicacion.
25/11/2025 Informa el pbs que el 27 de noviembre salen los equipos para la comunidad.
28/11/2025: Sin Novedades por reportar.
05/12/2025: Sin avances
09/12/2025: El presidente informa que el dia 06/12/2025 el pbs llego a la comunidad para la instalacion de mastil para equipos repetidores.                                                                                                                                                                                                                                           16/12/2025: Sin novedad                                                                                                                                                                                                    22/12/2025: Sin novedad"</t>
  </si>
  <si>
    <t>GUAYABON</t>
  </si>
  <si>
    <t>"Realizado site survey, nodo principal instalado el 6/08/2025, quedaron en volver en 20 dias a la comunidad para instalar hogares y no volvieron, pasaron cronograma para la semana del 6 al 10 de cotubre y tampoco fueron. Comunidad ha mostrado interes en desistir por las demoras.
21/11/2025 El contratista informa a la comunidad que la semana 24 al 28 de noviembre inicia instalaciones.
25/11/2025 Sin novedad por reportar
28/11/2025: Se reporta por el presidente de la comunidad que ya se hizo instalacion de la antena repetidora, el contratista informa al presidente que dentro de 15 dias se inicia la instalacion de los hogares.
05/12/2025: Sin avances
09/12/2025: sin novedades                                                                                                                                                                                                                             12/12/2025: Sin novedades "
06/04/2026, Segun el resporte del presidente ya toods los hogares estan instalados 42, mas bien le faltaron 9 equipos , solo llegaron 42, él dice que hizo el repposte a la nterior contatista, y no ha recibido respuesta.</t>
  </si>
  <si>
    <t>ESPIRITU SANTO &amp; FILO DEL PAJUIL &amp; SABANETA</t>
  </si>
  <si>
    <t>EL TRAPICHE</t>
  </si>
  <si>
    <t xml:space="preserve">30 de agosto se realizo site survey, no se ha realizado instalacion de nodo, no hay mas contacto por parte del contratista con la comunidad, comunidad expresa molestia por demoras, e intencion de desistir.  12/12/2025: Sin avance
21/11/2025 no hay avances por parte del contratista, no contestan ni dan informacion
25/11/2025 No hay avances por reportar.
28/11/2025: No hay avances por reportar. 
05/12/2025: Sin avances                                                                                                                                                                                                        
09/12/2025: Sin avances                                                                                                                                                                                                  
15/12/2025: Sin nodo principal, sin avances 
22/12/2025: Sin novedad por reportar
06/04/2026 </t>
  </si>
  <si>
    <t>POTRERO NUEVO</t>
  </si>
  <si>
    <t>31 de agosto se realizo site survey, no se ha realizado instalacion de nodo, no hay mas contacto por parte del contratista con la comunidad, comunidad expresa molestia por demoras, e intencion de desistir.  12/12/2025: Sin avance
21/11/2025 no hay avances por parte del contratista, no contestan ni dan informacion
25/11/2025 Sin Avances por reportar
28/11/2025: No hay avances por reportar
05/12/2025: Sin avances                                                                                                                                                                                                         09/12//2025: Sin avances, reunión programada el 17 de diciembre para resocialiación y modulos de profundización. 15/12/2025: Sin nodo principal, sin avances 
06/04/2026 Segun reporte del presidente, no lo han llamado y alude que perdio la credibilidad en el proyecto</t>
  </si>
  <si>
    <t>RIO FRIO EL ALCAPARRO</t>
  </si>
  <si>
    <t>La comunidad lleva tres meses sin servicio, lo que ha impedido realizar el proceso de cobro y ha generado pérdidas económicas. El presidente señala que Internexa no ha respondido a los correos enviados. Además, indica que ha asumido costos de alimentación y alojamiento de los técnicos sin obtener solución, y advierte que podría retirarse del programa si no se resuelve pronto la situación.
Reporta fallas persistentes e intermitencias desde la instalación del servicio hace tres meses. Aunque los equipos muestran indicadores estables, no se ha identificado la causa del daño. Cuatro hogares se han retirado y otros evalúan cambiar de operador por la mala calidad del servicio. El presidente ha asumido costos de energía para el funcionamiento del nodo y solicita revisión técnica urgente, restablecimiento total del servicio y definición del reintegro de gastos. (01-12-2025)
Sin solución pese a múltiples solicitudes. La mala calidad del servicio ha generado retiros de hogares y pérdidas económicas. El presidente ha asumido costos adicionales (09-12-2025)</t>
  </si>
  <si>
    <t>LAZARO FONTE</t>
  </si>
  <si>
    <t>No cuenta con hogares conectados ni nodo en total son 79 hogares</t>
  </si>
  <si>
    <t>TRINIDAD</t>
  </si>
  <si>
    <t>"28/11/2025: Site survey realizado, se intalo el nodo 4 de julio de 2025, sin mas avances, no se han vuelto a comunicar con la comunidad.
02/12/2025: Sin avances
02/12/2025: El operador envio el día de hoy unos equipos, a la espera de avances                                                                                                                                                            09/12/2025: Los técnicos se desplazan hacia la comunidad a organizar el nodo principal.
12/12/2025: Los técnicos no pudieron instalar la antena porque no hay señal en el nodo principal. Además, desde la comunidad informan que los equipos quedaron mal instalados (información dada por los propios tecnicos/contratistas del PBS. Reportan que los técnicos que realizaron la instalación inicial deben regresar para revisar y resolver la falta de señal en el nodo principal.                                                                                                                                                  
15/12/2025: Sin avances
22/12/2025: se instala la antena principal en espera de la instalacion de las viviendas, y  a la espera de la señal en el nodo principal"</t>
  </si>
  <si>
    <t xml:space="preserve">el 3 de julio de 2025 se instaló nodo en la comunidad, site survey el 5 de junio si hizo site survey, donde solo visitaron 126 casas, les hicieron falta 100 de las otra veredas unidas a Honduras, comunidad incorforme por las demoras.
21/11/2025 El contratista informa a la comunidad que la semana 24 al 28 de noviembre inicia instalaciones. 
25/11/2025 Sin novedades por reportar
02/12/2025: El operador envio el día de hoy unos equipos, a la espera de avances                                                                          09/12/2025: Los técnicos se desplazan hacia la comunidad a organizar el nodo principal.
12/12/2025: Se instala la antena y algunos equipos en el nodo principal, faltan algunos equipos, queda pendiente la instalacion de viviendas (NODO PRINCIPAL INSTALADO).                                                                                                                                                                                                   15/12/2025: Sin avances, pendiente instalación hogares    
22/12/2025: sin avances por reporta                                                                                                      </t>
  </si>
  <si>
    <t>EL COBRE &amp; CAROLINA &amp; MESA RICA</t>
  </si>
  <si>
    <t>EL CARMEN</t>
  </si>
  <si>
    <t xml:space="preserve">02/12/2025: Las comunidades ya tienen nodo principal instalado, la Social (OFR) manifiesta que llegaron algunos equipos que deben entregarse a la comunidad.
15/12/2025: se realizó entrega equipos para instalaciones de los hogares, el dia 13 de diciembre de 2025. Segun PBS se entregaron la totalidad de equipos para dar inicio a la isntalación de hogares. </t>
  </si>
  <si>
    <t>VEGAS DE AGUILAR &amp; CURALES</t>
  </si>
  <si>
    <t>02/12/2025: Las comunidades ya tienen nodo principal instalado, la Social (OFR) manifiesta que llegaron algunos equipos que deben entregarse a la comunidad, pero no tiene el dato exacto
15/12/2025: se realizó entrega de equipos (parcial) para instalaciones de los hogares, el dia 12 de diciembre de 2025 (por info del PBS); contratistas del PBS no hicieron presencia en la comunidad en la fecha antes indicada para continuar con los trabajos de isntalación de infraestructura, e informa que los trabajos se reanudaran a aprtir del proximo año por asuntos de orden publico y contratación de personal.  
19/03/2026: en la comunidad ya hay instaladas 2 torres el  nodo principal , 2 Routhers, en el mes de noviembre llevaron los equipos, quedaron en volver hacer la instalación de hogares y desde entonces hasta la fecha nadie se volvió a comunicar con ellos.</t>
  </si>
  <si>
    <t>QUEBRADA ESPERANZA</t>
  </si>
  <si>
    <t>28/11/2025: Se encuentra realizado el site survey desde el 20/09/2025, desde ese dia no se ha presentado mas comunicacion por parte del PBS
02/12/2025: Sin avances
09/12/2025: Sin avavnces por reportar                                                                                                                                                                                                   12/12/2025: Sin avances por reportar 
16/12/2025: Sin avances por reportar 
22/12/2025: sin avances por reporta</t>
  </si>
  <si>
    <t>CHIRCAS</t>
  </si>
  <si>
    <t>28/11/2025: Se encuentra realizado el site survey desde el 16/09/2025, desde ese dia no se ha presentado mas comunicacion por parte del PBS
02/12/2025: Sin avances
09/12/2025: Sin avavnces por reportar                                                                                                                                                                                                   12/12/2025: Sin avances por reportar 
16/12/2025: Sin avances por reportar 
22/12/2025: sin avances por reporta</t>
  </si>
  <si>
    <t>VILLANUEVA</t>
  </si>
  <si>
    <t>SAN CALIXTO</t>
  </si>
  <si>
    <t>22/072025 se realizo instalacion de nodo, site survey realizado, no se han comunicado nuevamente con la comunidad, sin mas avances, comunidad expresa inconformismo por la demora ya que desde el año pasado estan esperando. 
21/11/2025 Sigue sin comunicacion por parte del contratista.
25/11/2025 Sin avances por reportar
28/11/2025: Sin avances por reportar
02/12/2025: El Presidente manifiesta que llegaron unos equipos, pero no sabe que equipos son y no se tiene fecha de instalacion.
05/12/2025: Sin avances
16/12/2025: Sin novedades por reportar.
22/12/2025 Sin novedades por reportar.</t>
  </si>
  <si>
    <t>SAN BERNARDO BAJO</t>
  </si>
  <si>
    <t>La comunidad manifestó inconformidad por la baja calidad del servicio. Durante la visita, Auditoría verificó la situación y recomendó incrementar la capacidad de megas para mejorar el desempeño. La comunidad quedó a la espera de la solución técnica por parte del operador.
La presidenta solicita aumento de megas ya que muchos usuarios se quejan de que es muy lento elservicio 09-12-2025</t>
  </si>
  <si>
    <t>CERRO VERDE</t>
  </si>
  <si>
    <t>La presidenta informa que la comunidad se encuentra inconforme, debido a que lleva mas de sesis meses esperando que se realice la conexión de resto de hogares
Siguen en la espera de una respuesta, para que fecha van a conectar elresto de hogares (09-12-2025)</t>
  </si>
  <si>
    <t>POTRERO LARGO</t>
  </si>
  <si>
    <t>Reportan que el servicio presenta intermitencias constantes, lo que ha generado inconfromidad a la comunidad. Debido a la falta de estabilidad en la conexión, algunas familias han manifestado su intensión de retirarse del programa si no mejora</t>
  </si>
  <si>
    <t>LA SELVA</t>
  </si>
  <si>
    <t>PBS informa que la representante quiere que se le instalen los 86 hogares , que le prometieron. Se validaron 4 puntos para realizar otro PTP, pero por linea de vista no da.
Comunidad solicita la posibilidad de instalar “una antena más grande” o, en su defecto, colocar otra antena en la parte alta del territorio, con el fin de mejorar la cobertura y el alcance del servicio hacia las viviendas más alejadas. Se realizo reunion con inred y la comunidad el 26-03-26, al  9 de abril de no han cumplido los compromisos por parte de inred y el 7 abril la presidenta informa que la antena tiene riezgo de caida y posibles daños a la infraestructura de la comunidad</t>
  </si>
  <si>
    <t>LA PALMILLA</t>
  </si>
  <si>
    <t>47 hogares conectados.</t>
  </si>
  <si>
    <t>LA RENTA</t>
  </si>
  <si>
    <t>59 hogares conectados, desde el mes de octubre 2025 se esta a la espera de los equipos faltantes. el internet es inestable, no llegaron los equipos y se entrego la junata en el mes de marzo 2026 se continua con inestabilidad del servicio</t>
  </si>
  <si>
    <t>EL ESPAÑOL</t>
  </si>
  <si>
    <t>SANTA RITA</t>
  </si>
  <si>
    <t>37 hogares conectados.</t>
  </si>
  <si>
    <t>SAN ANTONIO DE CHAMI</t>
  </si>
  <si>
    <t>50 hogares conectados., el internet no funciona</t>
  </si>
  <si>
    <t>MAMPAY</t>
  </si>
  <si>
    <t>31 hogares conectados.</t>
  </si>
  <si>
    <t>DOS QUEBRADAS</t>
  </si>
  <si>
    <t>30 hogares conectados.</t>
  </si>
  <si>
    <t>PALOGRANDE ALTO</t>
  </si>
  <si>
    <t>No Instado</t>
  </si>
  <si>
    <t>ESTA QUIETO DESDE AGOSTO-NO TRONCAL -HABLE CON LA PRESIDENTE-LUZ ANGELA CERÓN-APROBARON TARIFA Y 50 A CONECTAR-ELLA NO QUIERE SEGUIR EN CABEZA DEL PROGRAMA.</t>
  </si>
  <si>
    <t>NAVARCO</t>
  </si>
  <si>
    <t>12 hogares conectados.</t>
  </si>
  <si>
    <t>LA MONTAÑA</t>
  </si>
  <si>
    <t>LA CEIBA</t>
  </si>
  <si>
    <t xml:space="preserve">Instalación, redes y dispositivos instalados, pero sin servicio, hace 15 días se está realizando la conexión, de 67 hogares solo se autorizó la instalación de 45, no da más capacidad de conexión. 
No se han retirado hogares, pero el PBS les comunicó que solo se iban a instalar 45 hogares.
</t>
  </si>
  <si>
    <t>EL DORADO LA CASCADA</t>
  </si>
  <si>
    <t>1 hogar conectado.</t>
  </si>
  <si>
    <t>LA VENADA</t>
  </si>
  <si>
    <t xml:space="preserve">Sin avances fase 5
27/03/2026: Hasta la fecha no ha sido posible comunicacion con la comunidad via telefonica; se procedera a intentar comunicacion con otros contactos de la comunidad y a enviar correo electronico. </t>
  </si>
  <si>
    <t>41 hogares conectados</t>
  </si>
  <si>
    <t>LA MESETA</t>
  </si>
  <si>
    <t>Punto eléctrico OK, se instalaron 40 equipos y se encuentran a la espera de recibir los 50 restantes</t>
  </si>
  <si>
    <t>CLARO VERDE</t>
  </si>
  <si>
    <t>63 hogares conectados</t>
  </si>
  <si>
    <t>EL INDIO</t>
  </si>
  <si>
    <t>112 hogares conectados</t>
  </si>
  <si>
    <t>LA GUAMALITA</t>
  </si>
  <si>
    <t>65 hogares conectados</t>
  </si>
  <si>
    <t>EL CUCHUCO</t>
  </si>
  <si>
    <t>50 hogares conectados.</t>
  </si>
  <si>
    <t>SERREZUELA PAUJIL</t>
  </si>
  <si>
    <t xml:space="preserve">
Líder informa que lo han visitado en repetidas ocasiones pero que a la fecha no presenta ningún tipo de avance en el programa, ya cuenta con nodo principal.</t>
  </si>
  <si>
    <t>COYARCO</t>
  </si>
  <si>
    <t>LA GLORIA</t>
  </si>
  <si>
    <t>GETZEN</t>
  </si>
  <si>
    <t>42 hogares conectados.</t>
  </si>
  <si>
    <t>PEÑOL ALTO</t>
  </si>
  <si>
    <t>GUACIMAL GUADALEJAS</t>
  </si>
  <si>
    <t>6 hogares conectados.</t>
  </si>
  <si>
    <t>CAFARNAUN</t>
  </si>
  <si>
    <t>El líder informa que solo han conectado 73 hogares de 80, cuentan con mala señal, no le han informado cuando terminan de conectar el resto de la comunidad, ( Reunión en la cual se explica el otro si, que amplía el paquete de datos)</t>
  </si>
  <si>
    <t>LA LEONERA</t>
  </si>
  <si>
    <t xml:space="preserve">
La comunidad solicita reubicación de algunas antenas, teniendo en cuenta que no están bien instaladas, mala señal de internet, está en riesgo la población si se llega a caer una antena.</t>
  </si>
  <si>
    <t>ALTO URACA</t>
  </si>
  <si>
    <t>ESPINALOZA</t>
  </si>
  <si>
    <t>15 hogares conectados.</t>
  </si>
  <si>
    <t>UMPALA</t>
  </si>
  <si>
    <t>MONJAS</t>
  </si>
  <si>
    <t>"A la fecha del 01/12/2025 se cuenta con el nodo instalado y se ha avanzado en la conexión de algunos usuarios; no obstante, la comunidad manifiesta que no ha sido posible cubrir la totalidad de beneficiarios del programa. Se reporta que los técnicos permanecen hasta dos días en cada intento de instalación sin lograr completarla, lo que evidencia dificultades técnicas recurrentes. Adicionalmente, el presidente de la Junta indica que se han venido instalando equipos y tecnología obsoleta, situación que estaría afectando el desempeño del servicio y el cumplimiento de las metas establecidas.
09/12/2025 - Reporta la comunidad que el servicio presenta intermitencias constantes, lo que ha generado inconformidad a la comunidad. Debido a la falta de estabilidad en la conexión, algunas familias han manifestado su intención de retirarse del programa si no mejora, lo cual no dará la base para mantener la operación"</t>
  </si>
  <si>
    <t>COPER</t>
  </si>
  <si>
    <t>01/12/2025 Se cuenta con el nodo instalado y varias antenas repetidoras.
La comunidad de las vereda Coper en Moniquirá (Boyacá) expresa su inconformismo por el retraso, la ineficiencia y la baja calidad del servicio en el proyecto Juntas de internet. Así mismo exigen acciones urgentes ante el retraso y la ineficiencia del proyecto el cual afecta directamente su desarrollo educativo y productivo.
La comunidad manifiesta instalación de Tecnología deficiente (Equipos que no son de ultima generación, Cobertura insuficiente y ausencia de equipos para protección contra tormentas eléctricas) así mimo reiteran su inconformismo debido a la alta rotación de técnicos y de personal administrativo, casando desarticulación y falta de respuesta.
Solicitan Agilizar la instalación, ampliar cobertura, Aumentar ancho de banda y aclarar velocidades de carga y descarga del internet que brindara dicho proyecto.
09/12/2025 Se reporta demora en las instalaciones pendientes y un servicio altamente intermitente. Varias viviendas pasan días sin conectividad y la comunidad manifiesta su intención de retirarse del programa.</t>
  </si>
  <si>
    <t>CHONTEGRANDE PRIMAVERA</t>
  </si>
  <si>
    <t>El presidente de la comunidad solicita una pronta solución, ya que el servicio de internet presenta caídas que duran varios dias, generando multiples quejas por parte de los habitates 
El presidente de la comunidad solicita una pronta solución, ya que el servicio de internet presenta caídas que duran varios días (09-12-2025)</t>
  </si>
  <si>
    <t>PASO ANCHO</t>
  </si>
  <si>
    <t>Pte. permiso comunidad</t>
  </si>
  <si>
    <t>LOS REYES</t>
  </si>
  <si>
    <t>SAN JOSE DE CUCUTA</t>
  </si>
  <si>
    <t>25/11/2025 Lider se comunica expresando falla en el router del nodo, el instalador informa que no puede generar el cambio de equipo, el tecnico del pbs informa que efectivamente esta fallando, el lider nos pide por favor si podemos colaborar para gestionar el cambio de ese router por parte de internexa, tambie pide un apoyo con un equipo de computo y una impresora para poder administrar la red y generar las facturas del servicio 
28/11/2025: El presidente informa que el dia miercoles se iniciaron instalaciones de hogares, pero se instalo un solo hogar y el contratista exigia al presidente que se firmara un documento donde decia que recibia el 100% de la instalacion, cosa que era falsa. El documento no fue firmado por el presidente y los tecnicos dicen que si no firma, se van de la comunidad y no continuan con la instalacion. Informa tambien que el dia de hoy dejan 6 casas conectadas.
02/12/2025: 11 hogares conectados de 72.
05/12/2025: 15 hogares conectados de 72; inconformidad con calidad serivcio de intrnet, señal es muy deficiente; trabajos de instalacion continuan.
09/12/2025: sin novedad por reportar.                                                                                                                                                                                                          
12/12/2025: El tecnico del PBS informa que no hay señal por tal motivo ha sido imposoble instalar mas hogares.
16/12/2025: 28 hogares conectados de 72; se suspendieron actividades debido a situacion de orden publica, PBS no informa hasta el momento fecha de reanudación. 
22/12/2025: 29 hogares conectados de 72, los tecnicos se retiran y regresan primera semana de enero.</t>
  </si>
  <si>
    <t>21 hogares conectados.</t>
  </si>
  <si>
    <t>ENCENILLAL</t>
  </si>
  <si>
    <t>49 hogares conectados.</t>
  </si>
  <si>
    <t>LA CIMA</t>
  </si>
  <si>
    <t>Solo Nodo instalado, sin hogares conectados.</t>
  </si>
  <si>
    <t>SANTA TERESA</t>
  </si>
  <si>
    <t xml:space="preserve">Se realizó la conexión del nodo principal en la caseta comunal; sin embargo, a la fecha no se ha efectuado la conexión del servicio en los hogares de la comunidad. Se identificó un total de setenta y cinco (75) viviendas pendientes por conectar.
Adicionalmente, la comunidad manifestó que actualmente no cuenta con contacto directo con el PBS encargado del proceso, lo que ha dificultado la articulación para avanzar en la instalación domiciliaria y puesta en funcionamiento del servicio en cada uno de los hogares beneficiarios.
</t>
  </si>
  <si>
    <t>RED TRONCAL RADIO, REPORTE INFRAESTRUCTURA 06/10/2025, E1E2E3ESAT-CERO HOGARES CONECTADOS-TELF NO ACTIVADO, EL 2 DE MARZO ENVIAN DESESTIMIENTO DEBIDO A LOS INCUMPLIMIENTOS POR PARTE DE LAS PERSONAS ENCARGADAS DE LAS INSTALACIONES</t>
  </si>
  <si>
    <t>PINARES</t>
  </si>
  <si>
    <t xml:space="preserve">Comunidad reporta que al momento de realizar la instalación de la torre mástil, el propietario del predio inicialmente definido no autorizó su instalación en dicho lugar. No obstante, la comunidad manifestó que dispone de dos (2) predios alternativos que cumplen con las condiciones preliminares para la ubicación de la torre, indicando que puede seleccionarse el punto que técnicamente resulte más viable conforme a los lineamientos establecidos.
Asimismo, se indicó que fue remitido recientemente un comunicado formal al Ministerio, informando la novedad presentada y solicitando la presencia del equipo técnico instalador para continuar con el proceso. La comunidad se encuentra a la espera de la programación de visita por parte del equipo correspondiente para definir el sitio definitivo e iniciar la instalación.
</t>
  </si>
  <si>
    <t>BAJO ESPAÑOL</t>
  </si>
  <si>
    <t>2 hogares conectados.</t>
  </si>
  <si>
    <t>SAN FERNANDO</t>
  </si>
  <si>
    <t>02/11/2025: Se instaló nodo principal                                                                                                                                                                           15/12/2025: Pendiente de instalacion a los hogares- La comunidad manifiesta preocupación  por que no hay avances en la instalación.</t>
  </si>
  <si>
    <t>BARCELONA ALTA</t>
  </si>
  <si>
    <t>LA INFORMACIÓN NO ESTA ACTUALIZADA, HABLÉ CON LA PRESIDENTE, ELLA  YA HABLO CON LA COMUNIDAD Y NO QUIEREN EL PROGRAMA ENVÍO DESISTIMIENTO, LOS USUARIOS  SEGUN ELLA NO  LES INTERESA EL PROGRAMA-LES QUEDARON  Y PERDIERON MUCHO TIEMPO</t>
  </si>
  <si>
    <t>LA MESA</t>
  </si>
  <si>
    <t>Con corte al 01/12/2025 se reporta que el nodo principal se encuentra instalado y en operación parcial. A la fecha se han conectado 37 usuarios de un total proyectado de 51; sin embargo, persisten dificultades operativas que han ralentizado el avance. La comunidad informa que ha habido múltiples cambios de personal técnico, lo cual ha generado pérdida de continuidad en los trabajos y variaciones en los criterios de instalación. Actualmente se cuenta con un técnico en sitio.
Adicionalmente, se evidencia que las antenas no están siendo ubicadas en puntos estratégicos, lo que ha obligado a realizar podas y cortes extensivos de árboles para obtener línea de vista, afectando el entorno y sin garantizar mejoras significativas en la estabilidad del servicio. Los usuarios reportan que la conexión presenta intermitencia constante y niveles de rendimiento inferiores a los esperados.
La comunidad solicita evaluar la implementación de un sistema de alimentación mediante paneles solares para el nodo principal, con el fin de asegurar un suministro energético más estable y reducir los impactos derivados de la infraestructura eléctrica actual. Esta situación requiere revisión técnica integral y coordinación con las áreas responsables para garantizar la eficiencia, continuidad y sostenibilidad del servicio.
09/12/2025 Persisten las fallas, han recibido visita de técnicos pero no solucionan los problemas de conectividad que se presentan TODOS los días, además reportan mucha demora en las instalaciones pendientes.</t>
  </si>
  <si>
    <t>PUERTO ALEJANDRIA</t>
  </si>
  <si>
    <t>CHORRERA ABAJO CORE</t>
  </si>
  <si>
    <t>Con corte al 01/12/2025 La comunidad informa que ya se realizaron las capacitaciones, el estudio de sitio y la caracterización de los 50 puntos previstos. Asimismo, cuentan con el punto y la caseta lista para la instalación del nodo y la solución de última milla. No obstante, el proyecto no ha presentado avances y están a la espera de iniciar la implementación. Solicitan priorizar el inicio de las actividades técnicas para garantizar la ejecución del proyecto.
09/12/2025 Se reporta demora en las instalaciones</t>
  </si>
  <si>
    <t>PANTANILLO ALTA</t>
  </si>
  <si>
    <t>53 hogares coenctados.</t>
  </si>
  <si>
    <t>ARAUCARIAS</t>
  </si>
  <si>
    <t>La comunidad, a través de sus representantes, ha solicitado evaluar la viabilidad de implementar un sistema de respaldo energético mediante paneles solares u otra alternativa autónoma, con el fin de garantizar la continuidad del servicio y evitar retrasos en la puesta en funcionamiento del nodo. Esta situación requiere valoración técnica y coordinación interinstitucional para definir la solución más adecuada y asegurar el cumplimiento de las metas del programa</t>
  </si>
  <si>
    <t>BELEN CHAVERRAS</t>
  </si>
  <si>
    <t>09/12/2025 Se reporta demora en las instalaciones</t>
  </si>
  <si>
    <t>LA ESPERANZA</t>
  </si>
  <si>
    <t>LA HONDA</t>
  </si>
  <si>
    <t>No Contacto</t>
  </si>
  <si>
    <t>LA LINDA</t>
  </si>
  <si>
    <t>En el mes de enero se instaló el Nodo, a la espera de la conexión de los hogares.</t>
  </si>
  <si>
    <t>LAS ACACIAS</t>
  </si>
  <si>
    <t xml:space="preserve">81 hogares conectados. </t>
  </si>
  <si>
    <t>MORROS</t>
  </si>
  <si>
    <t>Sin avances fase 5, en reunion de febrero 2026 la presidenta informa que no le quisieron instalar el nodo porque toda su vereda son casas de madera</t>
  </si>
  <si>
    <t>PAILANIA</t>
  </si>
  <si>
    <t xml:space="preserve">Servicio intermitente de internet, presentando fallas constantes en la conectividad, por lo cual se desconectaron los equipos desde el mes de diciembre, sin reporte al operador. El año anterior se envió una carta al ministerio.  La comunidad por el mal servicio no estaba dispuesta a realizar el pago mensual, por lo que la presidenta de la junta no podía pagar los servicios.Manifiesta que se realizó la instalación del servicio y no hubo ningún acompañamiento posterior.
60 hogares instalados.
-Solicitudes de la Comunidad:
Revisión técnica inmediata del servicio y mayor acompañamiento en territorio
</t>
  </si>
  <si>
    <t>La comunidad manifiesta que solo se ha conectado el Nodo.</t>
  </si>
  <si>
    <t>LAS FRIAS</t>
  </si>
  <si>
    <r>
      <t>E1E2E3ESAT-06/10/2025 INFRAESTRUCTURA-RED TRONCAL INSTALADA-INTERNET MUY MALO</t>
    </r>
    <r>
      <rPr>
        <sz val="11"/>
        <color rgb="FF00B050"/>
        <rFont val="Arial Narrow"/>
        <family val="2"/>
      </rPr>
      <t>-OK</t>
    </r>
  </si>
  <si>
    <t>VILLA NUEVA</t>
  </si>
  <si>
    <t>Sin avances fase 5, tienen nodo instalado y algunas viviendas pero las personas que instalan no volvieron</t>
  </si>
  <si>
    <t>BARZAL</t>
  </si>
  <si>
    <t>CALICHAL</t>
  </si>
  <si>
    <t>QUEBRADAS</t>
  </si>
  <si>
    <t xml:space="preserve">19/10/2025: Instalación nodo principal 
15/12/2025: Pendiente de instalación a los hogares- La comunidad manifiesta preocupación por que no hay avances en la instalación.
24/02/2026  Indican que los equipos para instalar en las casas no los han recibido y que les indicaron que se completó la Fase I, que la Fase II la inicia otro equipo cuando el Min TIC lo autorice. Señalan que  la comunidad está impaciente pues les aseguraron que en diciembre de 2025 ya tendrían instalado el servicio y no siquiera les han entregado los equipos. Falta determinar el número de familias beneficiarias por cuanto figuran 50 een casas a conectar y 45 en beneficiarios.
</t>
  </si>
  <si>
    <t>YERBABUENA BAJO</t>
  </si>
  <si>
    <t>15/12/2025: Pendiente de instalación a los hogares- La comunidad manifiesta preocupación por que no hay avances en la instalación.</t>
  </si>
  <si>
    <t>FLOREZ</t>
  </si>
  <si>
    <t>24/02/2026  Indican que los equipos para instalar en las casas no los han recibido y que les indicaron que se completó la Fase I, que la Fase II la inicia otro equipo cuando el Min TIC lo autorice. Señalan que  la comunidad está impaciente pues les aseguraron que en diciembre de 2025 ya tendrían instalado el servicio y no siquiera les han entregado los equipos</t>
  </si>
  <si>
    <t>JAVA LAS MARGARITAS</t>
  </si>
  <si>
    <t>Reportan que el servicio presenta intermitencias constantes y tambien que los tecnicos son muy impuntuales 
Se reporta demora en las instalaciones pendientes y un servicio altamente intermitente. Varias viviendas pasan días sin conectividad y la comunidad manifiesta su intención de retirarse del programa. Además, en algunas casas las antenas instaladas se han caído, y la torre repetidora fue montada sobre un tubo viejo, lo que representa un riesgo para la seguridad. (09-12-2025)</t>
  </si>
  <si>
    <t>SAN JERONIMO</t>
  </si>
  <si>
    <t>Son 100 hogares, ninguno conectado, los tecnicos no le dan respuesta 
La comunidad informa que ningún hogar ha sido conectado y solicitan una fecha concreta para la instalación, ya que no han recibido respuesta ni avances. ('9-12-2025)</t>
  </si>
  <si>
    <t>MORARIO</t>
  </si>
  <si>
    <t xml:space="preserve">21/11/2025 La comunidad no quiere recibir los equipos, manifestando que el contratista se habia comprometido hacer una instalacion satelital, y ahora quiere hacer una instalacion por radio enlace, aunado a ello manifiestan que el contratista informó que conectará menos hogares que los que se refirio en las socializaciones. Ya se gestionó con el alcalde del municipio para que la comunidad reciba la instalación. Nos pidieron hasta el dia lunes para gestionar con la comunidad la solucion del impase, una vez explicado a los lideres los pormenores, esto por parte de la alcaldia. habiéndoles explicado y aclarado lo referente a la solución tecnológica, nos informaron que el inconformismo y renuencia a permitir inicio de instalaciones es también debido a las demoras en la realizacion de las actividades de instalacion y a que el contratista les informó sin muchas explicaciones que no se iban a conectar todos los hogares reportados en lista de beneficiarios y site survey realizada. 
Sería importante que nos compartieran si sus trabajadores o contratistas respectivos les han reportado alguna novedad técnica en esta comunidad que no permita la conexión de todos los hogares identificados, para poder socializar la situación con la comunidad y se pueda subsanar este malentendido. El Líder comunitario nos pidió hasta el lunes para poder reunir a toda la comunidad e informarles de la situación para proceder con los trabajos.  Rta S3/ el presidente de la junta indicó que necesitaba la instalación de hogares que están a mas de 2 km y por eso el técnico aclaro que no se podían todos los hogares.
25/11/2025 una vez ya aclarado todo lo pertinente con la comunidad, y en virtud de comunicacion el dia de hoy con el Lider, la comunidad se encuentra ya disponible para que ustedes continuen con las actividades de instalacion y de esta manera recibir los respectivos equipos; quedamos atento a cualquier inquietud u observacion adicional
28/11/2025: Sin novedades por reportar.                                                                                                                                                                               09/12/2025 El presidente de la JAC informó que el 05 de diciembre se instaló el nodo principal , pendiente instalación hogares                                                                                                                                                                                                                                      15/12/2025: Sin avances, pendiente instalación hogares. La comunidad junto con el Alcalde están soliictando que se les informe si el proyecto va a continuar                                                                                                                                          </t>
  </si>
  <si>
    <t>PASQUILLITA</t>
  </si>
  <si>
    <t>AZAFRANAL</t>
  </si>
  <si>
    <t>No cuenta con hogares conectados manifiesta inconformidad porque no han iniciado 
Siguen en la espera de una respuesta, para que fecha van a conectar el resto de hogares.
Solo se ha instalado el nodo</t>
  </si>
  <si>
    <t>SAN JORGE</t>
  </si>
  <si>
    <t>Solo cuentan con la instalación del Nodo.
No cuenta con hogares conectados son 137 hogares
La comunidad informa que solo se instalaron equipos en el salón comunal y, pese a que han pasado varios meses, no se ha avanzado en el resto de las viviendas. Además, muchas personas no quieren recibir el servicio debido a las quejas de otros municipios y porque una antena de Claro instalada recientemente mejoró la señal, por lo que prefieren pagar un plan de datos. 09-12-25</t>
  </si>
  <si>
    <t>BOSAVITA</t>
  </si>
  <si>
    <t xml:space="preserve"> El presidente informa que no cuentan con señal y que el servicio se cae por días; cuando retorna, funciona de manera intermitente. Señala que un interventor revisó únicamente la antena, sin visitar la zona donde se presenta la falla de cobertura. La comunidad manifiesta inconformidad con el programa y está considerando desistir debido a la falta de soluciones
continúan sin señal y que el servicio se cae por días. Asegura que nadie ha regresado a revisar la zona afectada y que la comunidad sigue inconforme. 09-12-2025</t>
  </si>
  <si>
    <t>CANTARRANAS</t>
  </si>
  <si>
    <t>EL PORVENIR </t>
  </si>
  <si>
    <t>LA PEDREGOSA</t>
  </si>
  <si>
    <t xml:space="preserve">no instalado </t>
  </si>
  <si>
    <r>
      <rPr>
        <sz val="11"/>
        <color rgb="FF000000"/>
        <rFont val="Arial Narrow"/>
      </rPr>
      <t xml:space="preserve">La comunidad de la vereda Nuevo Horizonte manifestó que el servicio de internet instalado no se encuentra funcionando adecuadamente, indicando que actualmente no cuentan con conectividad efectiva. Asi mismo, se informó que únicamente treinta (30) hogares se encuentran conectados al servicio, lo que evidencia una baja cobertura y deficiencias en su funcionamiento                                                                                                                                                                                                                                                                                                                                               </t>
    </r>
    <r>
      <rPr>
        <b/>
        <sz val="11"/>
        <color rgb="FF000000"/>
        <rFont val="Arial Narrow"/>
      </rPr>
      <t xml:space="preserve">Se realiza llamada el 19 de marzo de 2026 </t>
    </r>
    <r>
      <rPr>
        <sz val="11"/>
        <color rgb="FF000000"/>
        <rFont val="Arial Narrow"/>
      </rPr>
      <t>al señor Omar, de la comunidad Nuevo Horizonte.
El usuario informa que el programa no se encuentra instalado en las viviendas. Señala que únicamente se ha realizado la instalación del nodo, sin avance en la instalación domiciliaria.
Adicionalmente, confirma que la comunidad cuenta con 51 beneficiarios, cumpliendo con el requisito establecido para la viabilidad del programa.</t>
    </r>
  </si>
  <si>
    <t>15/10/2025: Instalación nodo principal                                                                                                                                                                 15/12/2025: Pendiente instalación hogares</t>
  </si>
  <si>
    <t>SAN AGUSTIN</t>
  </si>
  <si>
    <t>PARAMO</t>
  </si>
  <si>
    <t>PAMPLONITA</t>
  </si>
  <si>
    <t>28/11/2025: Se realizo site survey el 22/09/2025, intalacion de nodo 16/10/2025, no se han vuelto a comunicar con la comunidad, no hay cronograma para la instalacion de los hogares y antenas.
05/12/2025: Sin avances
09/12/2025: Sin avavnces por reportar                                                                                                                                                                                             16/12/2025: Sin novedad</t>
  </si>
  <si>
    <t>JERICO</t>
  </si>
  <si>
    <t>PALESTINA</t>
  </si>
  <si>
    <t>LA SIERRA</t>
  </si>
  <si>
    <t>SANTA HELENA</t>
  </si>
  <si>
    <t>TOLDA BLANCA</t>
  </si>
  <si>
    <t>JAGUA FLOR</t>
  </si>
  <si>
    <t>desistimiento junta</t>
  </si>
  <si>
    <t>TRAVESIAS</t>
  </si>
  <si>
    <t xml:space="preserve">Se instaló el nodo, pero no cuentan con servicio, la última vez que fueron fue en el mes de agosto. 26 casas por instalar, pero visita solo a 20 hogares.
Comunidad con menos de 40 hogares para instalación, sería una causa de exclusión del programa, pero cuentan con nodo ya instalado.
</t>
  </si>
  <si>
    <t>ANATOLI</t>
  </si>
  <si>
    <t>Solo se ha instalado el Nodo.
Sin hogares conectados son 242 Hogares.
La presidenta y la comunidad insisten en que necesitan una respuesta clara y una fecha puntual de reconexión. Todos preguntan cuándo les restablecerán el servicio, ya que no han recibido ninguna confirmación. 09-12-2025</t>
  </si>
  <si>
    <t>VALLEJUELO</t>
  </si>
  <si>
    <t>PIEDRAS BLANCAS</t>
  </si>
  <si>
    <t>LA ESCOBA</t>
  </si>
  <si>
    <t>PBS informa el inicio de actividades de implementación en la Junta LA ESCOBA a partir del 25 de febrero de 2026.
ID 5196 - LA ESCOBA, desea informacion debido a que el pbs informa que el centro de la vereda queda sin conexion y ellos tienen donde instalar mas repetidoras
Departamento: Antioquia
Municipio: NECOCLI
Canal de comunicación para soporte y coordinación:
William Espitia – 313 3296090</t>
  </si>
  <si>
    <t>RIO SUCIO</t>
  </si>
  <si>
    <r>
      <rPr>
        <sz val="11"/>
        <color rgb="FF000000"/>
        <rFont val="Arial Narrow"/>
      </rPr>
      <t xml:space="preserve">15/12/2025: Sin nodo instalado, sin avances.                                                                                                                           </t>
    </r>
    <r>
      <rPr>
        <b/>
        <sz val="11"/>
        <color rgb="FF000000"/>
        <rFont val="Arial Narrow"/>
      </rPr>
      <t>20/03/2026:</t>
    </r>
    <r>
      <rPr>
        <sz val="11"/>
        <color rgb="FF000000"/>
        <rFont val="Arial Narrow"/>
      </rPr>
      <t xml:space="preserve"> En seguimiento al levantamiento en campo realizado en la comunidad de Río Sucio, se había identificado un total de 32 usuarios potenciales. Esta información fue verificada con el señor Leonardo Quiroga, quien confirma que, por el momento, este número corresponde a la cantidad de beneficiarios en la zona.
Adicionalmente, el señor Quiroga informa que en el sector ya se encuentra instalada una antena parabólica, la cual cuenta con equipos asociados como UPS, router y otros dispositivos, los cuales han permanecido encendidos aproximadamente durante dos meses. Sin embargo, manifiesta que no se evidencian avances adicionales en la implementación o activación del servicio, encontrándose el proceso detenido en esta etapa.</t>
    </r>
  </si>
  <si>
    <t>ALTO DE LA  CUCHILLA</t>
  </si>
  <si>
    <t>9/03/2026: El 28 de diciembre de 2025 les fue instalada la antena y el nodo. Desde esa fecha no han vuelto a recibir visitas, ni comunicación alguna por parte del Ministerio de Las TIC. Indican que tuvieron que desconectar el Nodo porque consume mucha energía y no les está generando ningún beneficio tenerlo conectado. Indican que los equipos para las casas no los han recibido ni les dijeron cuándo iba a ocurrir esto. A la fecha no han recibido capacitación técnica ni empresaria. Falta determinar el número exaccto de hogarres a conectar pues están registrados 55 pero figuran solo 49 beneficiarios</t>
  </si>
  <si>
    <t>CENTRO LLANO</t>
  </si>
  <si>
    <r>
      <rPr>
        <sz val="11"/>
        <color rgb="FF000000"/>
        <rFont val="Arial Narrow"/>
      </rPr>
      <t xml:space="preserve">12/12/2025: No han podido decidir la ubicación del nodo porque la ubicación donde habían fijado queda fuera de Centro Llano en Mararay y la comunidad no quiere que quede fuera de la vereda.                                                                               </t>
    </r>
    <r>
      <rPr>
        <b/>
        <u/>
        <sz val="11"/>
        <color rgb="FF000000"/>
        <rFont val="Arial Narrow"/>
      </rPr>
      <t>12/03/2026:</t>
    </r>
    <r>
      <rPr>
        <sz val="11"/>
        <color rgb="FF000000"/>
        <rFont val="Arial Narrow"/>
      </rPr>
      <t xml:space="preserve"> Nodo instalado el 17/02/2026 en sector Mararay. Aún no se ha realizado instalación de módems en los hogares. Pendiente visita del operador para confirmar cobertura y número final de hogares a conectar. Comunidad manifiesta inconformidad por ubicación del nodo y retrasos en el proceso.                                                                                      La comunidad pregunta si el gobierno puede brindarle ayuda para construir la caseta del nodo principal en el pueblo, de no ser así que les instalen el nodo en Mararay. </t>
    </r>
    <r>
      <rPr>
        <b/>
        <sz val="11"/>
        <color rgb="FF000000"/>
        <rFont val="Arial Narrow"/>
      </rPr>
      <t>Se identifica diferencia en la base de datos: 69 viviendas en la casilla “hogares a conectar” y 62 en “hogares listado de beneficiarios”. Se solicita verificación y confirmación del número definitivo de hogares.</t>
    </r>
  </si>
  <si>
    <t>SABANETA</t>
  </si>
  <si>
    <t>15/12/2025: ya se fijó el nodo pero el contratista no ha ido a realizar la instalación la gente ya está molesta porque hace mucho tiempo fueron a tomar coordenadas y a solicitar fotos y no se ha instalado.</t>
  </si>
  <si>
    <t>LA MIEL</t>
  </si>
  <si>
    <t>MOCHUELO ALTO</t>
  </si>
  <si>
    <t>El personal de implementación informa que el nodo debe retirarse porque el Sr párroco realizará modificaciones estructurales y no permitirá mantener los mástiles instalados. Se hará el desmonte inmediato y luego un nuevo estudio de viabilidad para reinstalar el nodo. Esta situación retrasa la implementación, por lo que se solicita que las ubicaciones definidas estén previamente validadas para evitar retrasos, similar a lo ocurrido en Santa Isabel – Puerto Concordia. El tema se revisará en la próxima reunión de seguimiento (09-12-25)</t>
  </si>
  <si>
    <t>SAN FRANCISCO CENTRO</t>
  </si>
  <si>
    <t>CHIPA CENTRO</t>
  </si>
  <si>
    <t>09/12/2025 Se reporta Demora en el avance. El técnico viajo y no han continuado con las respectivas instalaciones. se reporta que solo se ha instalado a 3 usuarios</t>
  </si>
  <si>
    <t>QUIGUA ARRIBA</t>
  </si>
  <si>
    <t>01/12/2025 la Comunidad manifiesta en Quigua Arriba persisten fallas técnicas y retrasos que impiden la puesta en funcionamiento del servicio. Además, el punto asignado para el nodo principal está ubicado en un ‘hueco’, lo que afecta la línea de vista y perjudicará aún más su correcto funcionamiento. Se requiere revisión técnica y reubicación para garantizar la operación adecuada.</t>
  </si>
  <si>
    <t>CUSAGUI</t>
  </si>
  <si>
    <t>Con corte al 01/12/2025 se informa que el nodo y la solución de última milla fueron instalados y lograron operar inicialmente durante aproximadamente dos semanas. Sin embargo, en la actualidad el servicio se encuentra completamente fuera de funcionamiento. La comunidad reporta que, pese a la instalación inicial exitosa, no se ha restablecido la conectividad y NO HAY SERVICIO DE INTERNET disponible para los usuarios.
La interrupción total del servicio indica la presencia de fallas críticas en alguno de los componentes de la infraestructura instalada (nodo, enlaces de última milla, sistemas de alimentación o equipos terminales), lo que requiere una revisión técnica urgente y una intervención correctiva integral. La falta de continuidad en la operación afecta directamente los objetivos del programa, así como la percepción y confianza de los beneficiarios.
Se solicita priorizar la verificación del nodo, la estabilidad del enlace y las condiciones del sistema energético con el fin de restituir el servicio y garantizar la sostenibilidad de la solución implementada.
09/12/2025 se Reporta la inestabilidad y las intermitencias constantes del servicio están generando un alto nivel de insatisfacción entre los beneficiarios. Este descontento ha escalado, llegando al punto en que algunas familias han comunicado su decisión de abandonar el programa si no se garantiza una conexión estable y confiable.</t>
  </si>
  <si>
    <t>HORNILLAS</t>
  </si>
  <si>
    <t>Con corte al 27/11/2025 se informa que se realizó el estudio de sitio para un total de 148 puntos proyectados. El nodo principal ya se encuentra instalado; sin embargo, aún presenta inconsistencias en las velocidades de carga y descarga. Se han efectuado tres visitas técnicas consecutivas para el ajuste de estos parámetros, sin que hasta el momento se haya logrado una solución efectiva.
La persistencia de estas limitaciones en el rendimiento del nodo impide avanzar hacia la fase de instalación de equipos en las viviendas, lo que ha generado retraso en el cumplimiento de las metas del programa y ha afectado la percepción de la comunidad frente al proceso.</t>
  </si>
  <si>
    <t>PROVIDENCIA</t>
  </si>
  <si>
    <t>Con corte al 01/12/2025 la comunidad de el sector Providencia, fueron expuestas al inicio las tres alternativas de instalación (fibra óptica, radioenlace o satelital). Sin embargo, la topografía del territorio hace inviable el radioenlace, situación comprobada previamente por otras empresas. A pesar de ello, recientemente se entregaron únicamente materiales para radioenlace, tecnología que no funcionará en el sector y que generaría pérdida de tiempo, recursos y usuarios, pues gran parte de los inscritos solo aceptará el servicio mediante fibra óptica. Se solicita revisar y ajustar la solución tecnológica acorde con las condiciones reales del área</t>
  </si>
  <si>
    <t>PILA GRANDE</t>
  </si>
  <si>
    <t>Columna1</t>
  </si>
  <si>
    <t>Columna4</t>
  </si>
  <si>
    <t>Columna5</t>
  </si>
  <si>
    <t>TAPIAS, CARACOLES Y CORDONCILLOS</t>
  </si>
  <si>
    <t>Boyacá</t>
  </si>
  <si>
    <t>ETB</t>
  </si>
  <si>
    <t xml:space="preserve">13-03-2026. Se contacta a la comunidad, quienes informan: 1 usuario se quedó sin servicio y desconcetó los equipos. Ayer estuvo el servicio técnico, pero no encontraron el equipo. En los demás hogares ha estado estable, pero donde está instalado el Nodo la energía es inestable y cuando se va la energia se quedan sin servicio </t>
  </si>
  <si>
    <t>PAUNITA</t>
  </si>
  <si>
    <t>no instalado</t>
  </si>
  <si>
    <t>13-03-2026. Se contacta a la comunidad, quienes informan: Esta instalado nodo y antena, y los 51 hogares tiene instalado el servicio hace un mes. El servicio está funcionando bien. Recibieron las capacitaciones</t>
  </si>
  <si>
    <t>LLANO GRANDE</t>
  </si>
  <si>
    <t>13-03-2026. Se contacta a la comunidad, quienes informan:Tiene nodo, antena y equipos instalados en los 60 hogares. Estan a punto de recibir el proyecto por parte de la Gobernación, y abrieron una convocatoria para escoger el prestador del servicio, porque tuvieron fallas en la prestación y han durado hasta 15 días sin internet. Van a hacer el cambio de ISP.</t>
  </si>
  <si>
    <t>NARIÑO</t>
  </si>
  <si>
    <t xml:space="preserve">13-03-2026. Se contacta a la comunidad, quienes informan: Tienen instalado por fibra optica, el servico en los 76 hogares.  Toda la instalación quedó bien, pero el operador que está entregando no cumple la capacidad. Como comunidad compraron un canal a Azteca para trasladarlo desde la cabecera municipal  hasta el nodo porque el inicial no tiene la capacidad, solo ofrecía hasta 150 megas que no era suficiente para todos los hogares. </t>
  </si>
  <si>
    <t>ASOCIACION DE MUJERES UNIDAS POR CUBARA BOYACA</t>
  </si>
  <si>
    <t>13-03-2026. Se contacta a la comunidad, quienes informan: El nodo, la antena y los equipos en los hogares están funcionando desde octubre de 2025 y en diciembre se entregó formalmente. Viene funcionando, y en estos días se presentó una falla electríca y se hizo la reposición de una antena que se dañó</t>
  </si>
  <si>
    <t>CUCHARERO</t>
  </si>
  <si>
    <t>13-03-2026. Se contacta a la comunidad, quienes informan: El Nodo, la antena y los equipos en los hogares ya están instalados, el servicio está funcionando bien</t>
  </si>
  <si>
    <t>SOCHAQUIRA ABAJO</t>
  </si>
  <si>
    <t>13-03-2026. Se contacta a la comunidad, quienes informan: Los 60 hogares tienen instalado los equipos desde finales del 2025 y está funcionando bien. Hay algunos puntos en donde se dificutla la señal pero tiene nn un muchacho que les colabora porquye recibió la capacitación</t>
  </si>
  <si>
    <t>CENTRO</t>
  </si>
  <si>
    <t>NO QUISIERON DAR INFORMACIÓN</t>
  </si>
  <si>
    <t>LA YE</t>
  </si>
  <si>
    <t>NO CONTESTAN</t>
  </si>
  <si>
    <t>CARBONERA</t>
  </si>
  <si>
    <t>SAN PEDRO</t>
  </si>
  <si>
    <t>13-03-2026. Se contacta a la comunidad, quienes informan: El sábado pasado terminaron de instalar en los 58 hogares. Ya hay unos que tienen servicio de internet. Hasta el domingo habían 45 hogares con internet pero no es estable, es intermitente. Se pide exigir al contratista que cumpla porque desde finales de diciembre se instalaron y se han demorado mucho.</t>
  </si>
  <si>
    <t>EL LLANO</t>
  </si>
  <si>
    <t xml:space="preserve">13-03-2026. Se contacta a la comunidad, quienes informan: Inicialmente eran 60, pero ahora son 45 porque el resto desistió. Ya el servicio está funcionando desde octubre de 2025. El servicio está funcionando bien sin ninguna novedad. </t>
  </si>
  <si>
    <t>PUENTON</t>
  </si>
  <si>
    <t xml:space="preserve">13-03-2026. Se contacta a la comunidad, quienes informan: En los 39 hogares están instalados los equipos, pero tadas las mañanas amanece sin internet.  Unas personas no quieren pagar, y no se pueden remover porque la empresa no ha recibido esos puntos. Se necesita que recoban pronto para remover y darle el servicio a otros hogares. </t>
  </si>
  <si>
    <t>UMBAVITA</t>
  </si>
  <si>
    <t>CHITAL</t>
  </si>
  <si>
    <t xml:space="preserve">13-03-2026. Se contacta a la comunidad, quienes informan: Los equipos están instalados en las 53 casas, están funcionando  hace dos meses excelentemente. Algunas veces se va, pero es muy raro. </t>
  </si>
  <si>
    <t>SUSE LAS LAJAS</t>
  </si>
  <si>
    <t>13-03-2026. Se contacta a la comunidad, quienes informan: Los equipos están instalados en las 45 viviendas, hace cerca de 3 meses. El servicio está bien y estan aprendiendo a utilizar los equipos. Hay 2 personas manejando la parte técnica. Quieeren más equipos porque las otras familias lo están pidiendo</t>
  </si>
  <si>
    <t>QUEMADOS</t>
  </si>
  <si>
    <t>EL BOSQUE</t>
  </si>
  <si>
    <t xml:space="preserve">13-03-2026. Se contacta a la comunidad, quienes informan: Son 57 los hogares beneficiados. De los 57 hay 4 puntos que no tienen viabilidad técnica porque el sistema es por radio enlace.  En los hogares restantes tiene un servicio intermitente y vuelve y se les restablece el servicio. De los 60 inicialmes, se convirtieron en 57 porque nada más habían contratado con 57. Necesitan que les traigan el servicio para los 3 hogares restantes. Para los 4 que no tienen viabilidad técnica se requiere de otro sectorial. </t>
  </si>
  <si>
    <t>BATATAL</t>
  </si>
  <si>
    <t xml:space="preserve">13-03-2026. Se contacta a la comunidad, quienes informan: En el listado venían 57. En todos los hogares se instaló hace cerca de 15 días y hay algunas casa en que funciona bien y en otras es intermitente. No han entregado el proyecto, los instalaron pero no ha venido interventoría a entregarlo. Recibieron la capacitación. </t>
  </si>
  <si>
    <t>MINACHAL</t>
  </si>
  <si>
    <t>13-03-2026. Se contacta a la comunidad, quienes informan: Son 55 hogares, están en proceso de instalación. Hay como 47 hogares conectados y faltan 8. El servicio es intermitente. Hay puntos que no fueron viables y se hizo desistimiento. Las torres fueron muy bajitas y la topografía genera falencias en la prestación de servicios.  Requieren una receptora porque hay partes donde el servicio no es viable.</t>
  </si>
  <si>
    <t>CONCEPCION</t>
  </si>
  <si>
    <t>CUSAGOTA</t>
  </si>
  <si>
    <t>DEJÓ EN ESPERA</t>
  </si>
  <si>
    <t>YOTEGUENGUE</t>
  </si>
  <si>
    <t>COBAGOTE</t>
  </si>
  <si>
    <t>CUPAVITA</t>
  </si>
  <si>
    <t xml:space="preserve">13-03-2026. Se contacta a la comunidad, quienes informan: En este momento se encuentran instalados 59 y 1 en estado de garantía porque se quemó la antena. Respondieron por 2 antenas a las que les pasó los mismo. Con la última no han dicho nada y ocurrió hace 2 meses. En los hogares restantes el servicio es excelente y se la ha pagado al prestador. </t>
  </si>
  <si>
    <t>RIO ABAJO</t>
  </si>
  <si>
    <t xml:space="preserve">13-03-2026. Se contacta a la comunidad, quienes informan: En este momento están instalado el servicio en las 20 casas, pero hay probemas con la energia eléctrica pero el internet ha sido bueno aunque pocas veses es intermitente. </t>
  </si>
  <si>
    <t>MESETA GRANDE</t>
  </si>
  <si>
    <t>APAGADO CELULAR</t>
  </si>
  <si>
    <t>QUINDEVA</t>
  </si>
  <si>
    <t>13-03-2026. Se contacta a la comunidad, quienes informan: Son 60 beneficiarios y en todos los hogares está instalado, menos en la casa del presidnete porque quitaronn la antena, el supresor y el power. El servicio es intermitente, y hay ocasiones en que ha durado sin funcionar mucho tiempo. La gente está muy insatisfecha</t>
  </si>
  <si>
    <t>CEBADAL</t>
  </si>
  <si>
    <t>RESGUARDO</t>
  </si>
  <si>
    <t>MODECA</t>
  </si>
  <si>
    <t>13-03-2026. Se contacta a la comunidad, quienes informan: Son 51 los hogares con el servicio instalado y ya está funcionando pero por los problemas de altas y bajas de energía, se han quemado muchos equipos y los han enviado a la gobernación para hacer efectiva la garantía.  Por esa razón no pueden decir si sí funciona bien el internet.</t>
  </si>
  <si>
    <t>13-03-2026. Se contacta a la comunidad, quienes informan: Inicialmente fueron  21 hogares beneficiarios con la escuela incluida, peero en la actualidad son solo 16 los hogares con equipos instalados. En el momento el servicio está bien pero han tenido complicacciones por el punto donde quedó la antena porque se habló con la dueña del predio para pagarle el servicio de luz y se le daba internet. pero empezaron a desconcectar el nodo y los dejaban sin internet. Se va a hacer el traslado del punto a otro sitio en donde se consiguió el permiso y están a la espera de que el tecnico llegue a hacer elk respectivo traslado.</t>
  </si>
  <si>
    <t>LA CAPILLA</t>
  </si>
  <si>
    <t>El día 14 de marzo 2026 se realizó llamada al señor José Antonio Sativa, de la comunidad La Capilla de Boyacá; sin embargo, no fue posible establecer contacto con él. Se dejó un mensaje de audio por WhatsApp.</t>
  </si>
  <si>
    <t>EL CALVARIO</t>
  </si>
  <si>
    <t>El día 14 de marzo 2026 se realizó llamada al señor Nelson González Fuentes, de la comunidad El Calvario; sin embargo, no fue posible establecer contacto con él. Se dejó un mensaje de audio a través de WhatsApp.</t>
  </si>
  <si>
    <t>CHINQUICA &amp; LLANO GRANDE</t>
  </si>
  <si>
    <t> Se realiza contacto 14 de marzo de 2026 con el señor Gilberto Mondrago. Informa que el servicio está instalado con 58 hogares conectados; sin embargo, se presentan intermitencias en la señal más que todo en las noches después de las 6:00 de la tarde.</t>
  </si>
  <si>
    <t>DULCEYES</t>
  </si>
  <si>
    <t> 14 de marzo de 2026: Se realiza contacto con la señora María Elena Salazar. Informa que el servicio está instalado en 60 hogares; sin embargo, 5 hogares solicitaron suspensión temporal por falta de recursos. La novedad fue reportada al prestador Enigma (IST). Comunidad manifiesta estar satisfecha con el servicio.</t>
  </si>
  <si>
    <t>USAZA</t>
  </si>
  <si>
    <t>Se realiza contacto el día 14 de marzo de 2026 con la señora Nidia Cáceres, quien informa que el servicio sí se encuentra instalado desde hace aproximadamente 5 meses en la comunidad. Indica que actualmente 38 hogares cuentan con el servicio instalado y se encuentran pagando el servicio, aunque manifiestan inconformidad por la mala calidad e intermitencia del internet. Señala además que la información reportada sobre solo 8 hogares conectados no corresponde a la realidad de la comunidad. Comparte contacto del actual presidente de la JAC Edison Morales (3134606384) para seguimiento.</t>
  </si>
  <si>
    <t>CARRERA</t>
  </si>
  <si>
    <t xml:space="preserve">14 de marzo de 2026: Se realiza llamada a la señora Ana Hilda, de la comunidad La Carrera. Informa que ya cuenta con personas que están atendiendo el tema y finaliza la llamada sin brindar más información. </t>
  </si>
  <si>
    <r>
      <t>14 de marzo de 2026:</t>
    </r>
    <r>
      <rPr>
        <sz val="11"/>
        <color theme="1"/>
        <rFont val="Calibri"/>
        <family val="2"/>
        <scheme val="minor"/>
      </rPr>
      <t xml:space="preserve"> Se realiza llamada al señor </t>
    </r>
    <r>
      <rPr>
        <b/>
        <sz val="11"/>
        <color theme="1"/>
        <rFont val="Calibri"/>
        <family val="2"/>
        <scheme val="minor"/>
      </rPr>
      <t>Mario Andrés Corredor</t>
    </r>
    <r>
      <rPr>
        <sz val="11"/>
        <color theme="1"/>
        <rFont val="Calibri"/>
        <family val="2"/>
        <scheme val="minor"/>
      </rPr>
      <t xml:space="preserve">, de la </t>
    </r>
    <r>
      <rPr>
        <b/>
        <sz val="11"/>
        <color theme="1"/>
        <rFont val="Calibri"/>
        <family val="2"/>
        <scheme val="minor"/>
      </rPr>
      <t>comunidad Carbonera</t>
    </r>
    <r>
      <rPr>
        <sz val="11"/>
        <color theme="1"/>
        <rFont val="Calibri"/>
        <family val="2"/>
        <scheme val="minor"/>
      </rPr>
      <t xml:space="preserve">; sin embargo, no fue posible establecer comunicación. </t>
    </r>
    <r>
      <rPr>
        <b/>
        <sz val="11"/>
        <color theme="1"/>
        <rFont val="Calibri"/>
        <family val="2"/>
        <scheme val="minor"/>
      </rPr>
      <t>Se deja mensaje de audio por WhatsApp.</t>
    </r>
  </si>
  <si>
    <t>&lt;</t>
  </si>
  <si>
    <t>14 de marzo de 2026: Se realiza llamada a la señora Ana Leidy Macheca, de la comunidad El Carmen de Boyacá, quien informa que el servicio de internet sí se encuentra instalado y en funcionamiento. Señala que el servicio presenta algunas dificultades ocasionales de señal y conectividad en la zona, pero que en general ha sido satisfactorio y de gran ayuda para la comunidad. Indica que  según el reporte y 25 hogares conectados y utilizando el servicio, para un total de 25 hogares activos.</t>
  </si>
  <si>
    <t>PIE DE PEÑA</t>
  </si>
  <si>
    <t> 14 de marzo de 2026: Se realiza contacto con la señora Nancy Yolanda Mora, de la comunidad Pie de Peña. Según el reporte del Ministerio de las TIC, la comunidad cuenta con 70 hogares a conectar; sin embargo, la señora Mora informa que en la comunidad se entregaron equipos para 41 hogares y se instalaron 40. Señala que el servicio presentó mala calidad e intermitencia constante, funcionando solo por momentos, y actualmente no cuentan con servicio de internet, ya que los equipos fueron desconectados debido a inconvenientes relacionados con permisos y la empresa prestadora. La comunidad manifiesta inconformidad con el servicio recibido.</t>
  </si>
  <si>
    <t>CORINTO</t>
  </si>
  <si>
    <t> 14 de marzo de 2026: Se realiza contacto con Catherine Osorio, presidenta de la Junta de Acción Comunal de la comunidad Corinto, quien informa que el servicio sí se encuentra instalado, con 60 hogares a conectar y 60 hogares conectados, manifestando que el servicio tiene buena cobertura. Señala que se presentó un inconveniente puntual con la fibra en un hogar, el cual está siendo revisado por un ingeniero, y que la comunidad actualmente se encuentra avanzando en planes de expansión.</t>
  </si>
  <si>
    <t>GUACAL</t>
  </si>
  <si>
    <t>instalado</t>
  </si>
  <si>
    <t xml:space="preserve">16 de marzo de 2026: Se realiza contacto con la señora Gledys García Pérez, de la comunidad Guacal de Boyacá, quien informa que el servicio de internet sí se encuentra instalado en 27 hogares; sin embargo, actualmente no está funcionando de manera adecuada, ya que presenta fallas constantes y daños en los equipos. Señala que algunos equipos han sido cambiados y que se han realizado reportes, pero el servicio continúa sin funcionar de forma estable. Por lo cual, que va enviar los reclamos que la comunidad le realiza constantemente a ella. </t>
  </si>
  <si>
    <t>MONQUIRA</t>
  </si>
  <si>
    <t xml:space="preserve">Fecha: 21 de marzo de 2026: En seguimiento al estado del servicio del programa Juntas de Internet en la comunidad de Monquira, se realizó contacto con el señor Olimpo, con el fin de verificar la información registrada sobre los puntos instalados.
El señor confirma que actualmente se encuentran 25 puntos instalados, los cuales en su mayoría están funcionando correctamente. Sin embargo, menciona que en algunos casos el servicio debe ser apagado de manera temporal debido a limitaciones en la capacidad de las plantas de energía, las cuales no soportan la carga continua, generando descargas y obligando a suspender el servicio en ciertos momentos.
</t>
  </si>
  <si>
    <t>ASOCIACION CAMPESINA EL PARAISO</t>
  </si>
  <si>
    <t>En seguimiento al estado del servicio del programa Juntas de Internet en la comunidad de Monjirá, se realizó contacto con el señor Olimpo, con el fin de verificar la información registrada sobre los puntos instalados.</t>
  </si>
  <si>
    <r>
      <t xml:space="preserve">El señor confirma que actualmente se encuentran </t>
    </r>
    <r>
      <rPr>
        <b/>
        <sz val="11"/>
        <color theme="1"/>
        <rFont val="Calibri"/>
        <family val="2"/>
        <scheme val="minor"/>
      </rPr>
      <t>25 puntos instalados</t>
    </r>
    <r>
      <rPr>
        <sz val="11"/>
        <color theme="1"/>
        <rFont val="Calibri"/>
        <family val="2"/>
        <scheme val="minor"/>
      </rPr>
      <t xml:space="preserve">, los cuales en su mayoría están </t>
    </r>
    <r>
      <rPr>
        <b/>
        <sz val="11"/>
        <color theme="1"/>
        <rFont val="Calibri"/>
        <family val="2"/>
        <scheme val="minor"/>
      </rPr>
      <t>funcionando correctamente</t>
    </r>
    <r>
      <rPr>
        <sz val="11"/>
        <color theme="1"/>
        <rFont val="Calibri"/>
        <family val="2"/>
        <scheme val="minor"/>
      </rPr>
      <t xml:space="preserve">. Sin embargo, menciona que en algunos casos el servicio debe ser apagado de manera temporal debido a </t>
    </r>
    <r>
      <rPr>
        <b/>
        <sz val="11"/>
        <color theme="1"/>
        <rFont val="Calibri"/>
        <family val="2"/>
        <scheme val="minor"/>
      </rPr>
      <t>limitaciones en la capacidad de las plantas de energía</t>
    </r>
    <r>
      <rPr>
        <sz val="11"/>
        <color theme="1"/>
        <rFont val="Calibri"/>
        <family val="2"/>
        <scheme val="minor"/>
      </rPr>
      <t>, las cuales no soportan la carga continua, generando descargas y obligando a suspender el servicio en ciertos momentos.</t>
    </r>
  </si>
  <si>
    <r>
      <t xml:space="preserve">Se deja constancia de que, aunque el servicio está instalado y operativo en general, existen </t>
    </r>
    <r>
      <rPr>
        <b/>
        <sz val="11"/>
        <color theme="1"/>
        <rFont val="Calibri"/>
        <family val="2"/>
        <scheme val="minor"/>
      </rPr>
      <t>afectaciones asociadas a la disponibilidad y capacidad energética en la comunidad</t>
    </r>
    <r>
      <rPr>
        <sz val="11"/>
        <color theme="1"/>
        <rFont val="Calibri"/>
        <family val="2"/>
        <scheme val="minor"/>
      </rPr>
      <t>, lo cual puede impactar la continuidad del servicio.</t>
    </r>
  </si>
  <si>
    <r>
      <rPr>
        <b/>
        <sz val="11"/>
        <color rgb="FF000000"/>
        <rFont val="Calibri"/>
        <scheme val="minor"/>
      </rPr>
      <t>16 de marzo de 2026:</t>
    </r>
    <r>
      <rPr>
        <sz val="11"/>
        <color rgb="FF000000"/>
        <rFont val="Calibri"/>
        <scheme val="minor"/>
      </rPr>
      <t xml:space="preserve"> Se realiza llamada al señor </t>
    </r>
    <r>
      <rPr>
        <b/>
        <sz val="11"/>
        <color rgb="FF000000"/>
        <rFont val="Calibri"/>
        <scheme val="minor"/>
      </rPr>
      <t>Edwin Rojas Cuesta</t>
    </r>
    <r>
      <rPr>
        <sz val="11"/>
        <color rgb="FF000000"/>
        <rFont val="Calibri"/>
        <scheme val="minor"/>
      </rPr>
      <t xml:space="preserve">, de la </t>
    </r>
    <r>
      <rPr>
        <b/>
        <sz val="11"/>
        <color rgb="FF000000"/>
        <rFont val="Calibri"/>
        <scheme val="minor"/>
      </rPr>
      <t>comunidad Santa Teresa</t>
    </r>
    <r>
      <rPr>
        <sz val="11"/>
        <color rgb="FF000000"/>
        <rFont val="Calibri"/>
        <scheme val="minor"/>
      </rPr>
      <t xml:space="preserve">; sin embargo, </t>
    </r>
    <r>
      <rPr>
        <b/>
        <sz val="11"/>
        <color rgb="FF000000"/>
        <rFont val="Calibri"/>
        <scheme val="minor"/>
      </rPr>
      <t>no fue posible establecer comunicación</t>
    </r>
    <r>
      <rPr>
        <sz val="11"/>
        <color rgb="FF000000"/>
        <rFont val="Calibri"/>
        <scheme val="minor"/>
      </rPr>
      <t xml:space="preserve">, por lo cual </t>
    </r>
    <r>
      <rPr>
        <b/>
        <sz val="11"/>
        <color rgb="FF000000"/>
        <rFont val="Calibri"/>
        <scheme val="minor"/>
      </rPr>
      <t>se deja mensaje de audio por WhatsApp para realizar seguimiento</t>
    </r>
    <r>
      <rPr>
        <sz val="11"/>
        <color rgb="FF000000"/>
        <rFont val="Calibri"/>
        <scheme val="minor"/>
      </rPr>
      <t>.</t>
    </r>
  </si>
  <si>
    <t>ASOJUNTAS SAN MATEO</t>
  </si>
  <si>
    <r>
      <rPr>
        <b/>
        <sz val="11"/>
        <color rgb="FF000000"/>
        <rFont val="Calibri"/>
        <scheme val="minor"/>
      </rPr>
      <t>16 de marzo de 2026:</t>
    </r>
    <r>
      <rPr>
        <sz val="11"/>
        <color rgb="FF000000"/>
        <rFont val="Calibri"/>
        <scheme val="minor"/>
      </rPr>
      <t xml:space="preserve"> Se realiza contacto con el señor </t>
    </r>
    <r>
      <rPr>
        <b/>
        <sz val="11"/>
        <color rgb="FF000000"/>
        <rFont val="Calibri"/>
        <scheme val="minor"/>
      </rPr>
      <t>Faustino</t>
    </r>
    <r>
      <rPr>
        <sz val="11"/>
        <color rgb="FF000000"/>
        <rFont val="Calibri"/>
        <scheme val="minor"/>
      </rPr>
      <t xml:space="preserve"> de la </t>
    </r>
    <r>
      <rPr>
        <b/>
        <sz val="11"/>
        <color rgb="FF000000"/>
        <rFont val="Calibri"/>
        <scheme val="minor"/>
      </rPr>
      <t>comunidad Sojuntas San Mateo</t>
    </r>
    <r>
      <rPr>
        <sz val="11"/>
        <color rgb="FF000000"/>
        <rFont val="Calibri"/>
        <scheme val="minor"/>
      </rPr>
      <t xml:space="preserve">, con el fin de realizar seguimiento al programa </t>
    </r>
    <r>
      <rPr>
        <b/>
        <sz val="11"/>
        <color rgb="FF000000"/>
        <rFont val="Calibri"/>
        <scheme val="minor"/>
      </rPr>
      <t>Juntas de Internet</t>
    </r>
    <r>
      <rPr>
        <sz val="11"/>
        <color rgb="FF000000"/>
        <rFont val="Calibri"/>
        <scheme val="minor"/>
      </rPr>
      <t xml:space="preserve">. Durante la llamada indica que </t>
    </r>
    <r>
      <rPr>
        <b/>
        <sz val="11"/>
        <color rgb="FF000000"/>
        <rFont val="Calibri"/>
        <scheme val="minor"/>
      </rPr>
      <t>no cuenta en el momento con la información sobre la instalación del servicio ni el número del contacto responsable</t>
    </r>
    <r>
      <rPr>
        <sz val="11"/>
        <color rgb="FF000000"/>
        <rFont val="Calibri"/>
        <scheme val="minor"/>
      </rPr>
      <t xml:space="preserve">, por lo cual se compromete a </t>
    </r>
    <r>
      <rPr>
        <b/>
        <sz val="11"/>
        <color rgb="FF000000"/>
        <rFont val="Calibri"/>
        <scheme val="minor"/>
      </rPr>
      <t>buscar el número y enviarlo posteriormente por WhatsApp para continuar con el seguimiento</t>
    </r>
    <r>
      <rPr>
        <sz val="11"/>
        <color rgb="FF000000"/>
        <rFont val="Calibri"/>
        <scheme val="minor"/>
      </rPr>
      <t xml:space="preserve">. Se realió la llamada al numero que él proporciono 3112199753 pero mencionan que esta equivocado y el señor faustino no volvió a contestar. </t>
    </r>
  </si>
  <si>
    <t>CENTRAL</t>
  </si>
  <si>
    <r>
      <rPr>
        <b/>
        <sz val="11"/>
        <color rgb="FF000000"/>
        <rFont val="Calibri"/>
        <scheme val="minor"/>
      </rPr>
      <t>16 de marzo de 2026:</t>
    </r>
    <r>
      <rPr>
        <sz val="11"/>
        <color rgb="FF000000"/>
        <rFont val="Calibri"/>
        <scheme val="minor"/>
      </rPr>
      <t xml:space="preserve"> Se realiza llamada y envío de mensaje a la señora </t>
    </r>
    <r>
      <rPr>
        <b/>
        <sz val="11"/>
        <color rgb="FF000000"/>
        <rFont val="Calibri"/>
        <scheme val="minor"/>
      </rPr>
      <t>Mariela del Rosario Acevedo</t>
    </r>
    <r>
      <rPr>
        <sz val="11"/>
        <color rgb="FF000000"/>
        <rFont val="Calibri"/>
        <scheme val="minor"/>
      </rPr>
      <t xml:space="preserve">, de la </t>
    </r>
    <r>
      <rPr>
        <b/>
        <sz val="11"/>
        <color rgb="FF000000"/>
        <rFont val="Calibri"/>
        <scheme val="minor"/>
      </rPr>
      <t>comunidad Central</t>
    </r>
    <r>
      <rPr>
        <sz val="11"/>
        <color rgb="FF000000"/>
        <rFont val="Calibri"/>
        <scheme val="minor"/>
      </rPr>
      <t xml:space="preserve">; sin embargo, </t>
    </r>
    <r>
      <rPr>
        <b/>
        <sz val="11"/>
        <color rgb="FF000000"/>
        <rFont val="Calibri"/>
        <scheme val="minor"/>
      </rPr>
      <t>no fue posible establecer comunicación</t>
    </r>
    <r>
      <rPr>
        <sz val="11"/>
        <color rgb="FF000000"/>
        <rFont val="Calibri"/>
        <scheme val="minor"/>
      </rPr>
      <t xml:space="preserve">. Se intentó dejar mensaje de audio por WhatsApp, pero la señora </t>
    </r>
    <r>
      <rPr>
        <b/>
        <sz val="11"/>
        <color rgb="FF000000"/>
        <rFont val="Calibri"/>
        <scheme val="minor"/>
      </rPr>
      <t>no cuenta con esta aplicación</t>
    </r>
    <r>
      <rPr>
        <sz val="11"/>
        <color rgb="FF000000"/>
        <rFont val="Calibri"/>
        <scheme val="minor"/>
      </rPr>
      <t>.</t>
    </r>
  </si>
  <si>
    <t>GUATOQUE</t>
  </si>
  <si>
    <t> 16 de marzo de 2026: Se realiza contacto con el señor Luis Romaldo Hamon Peña, de la comunidad Guatoque, quien informa que el servicio de internet sí se encuentra instalado en 51 hogares; sin embargo, debido a inconvenientes iniciales de señal y cobertura, aproximadamente 15 hogares se retiraron del servicio, quedando actualmente alrededor de 35 hogares conectados y activos, los cuales manifiestan satisfacción con el servicio actual.</t>
  </si>
  <si>
    <t>SAGRA ARRIBA</t>
  </si>
  <si>
    <r>
      <rPr>
        <b/>
        <sz val="11"/>
        <color rgb="FF000000"/>
        <rFont val="Calibri"/>
        <scheme val="minor"/>
      </rPr>
      <t>16 de marzo de 2026:</t>
    </r>
    <r>
      <rPr>
        <sz val="11"/>
        <color rgb="FF000000"/>
        <rFont val="Calibri"/>
        <scheme val="minor"/>
      </rPr>
      <t xml:space="preserve"> Se realiza contacto con el señor </t>
    </r>
    <r>
      <rPr>
        <b/>
        <sz val="11"/>
        <color rgb="FF000000"/>
        <rFont val="Calibri"/>
        <scheme val="minor"/>
      </rPr>
      <t>Eliecer Herrera León</t>
    </r>
    <r>
      <rPr>
        <sz val="11"/>
        <color rgb="FF000000"/>
        <rFont val="Calibri"/>
        <scheme val="minor"/>
      </rPr>
      <t xml:space="preserve">, de la </t>
    </r>
    <r>
      <rPr>
        <b/>
        <sz val="11"/>
        <color rgb="FF000000"/>
        <rFont val="Calibri"/>
        <scheme val="minor"/>
      </rPr>
      <t>comunidad Sagra Arriba</t>
    </r>
    <r>
      <rPr>
        <sz val="11"/>
        <color rgb="FF000000"/>
        <rFont val="Calibri"/>
        <scheme val="minor"/>
      </rPr>
      <t xml:space="preserve">, quien informa que el servicio de internet </t>
    </r>
    <r>
      <rPr>
        <b/>
        <sz val="11"/>
        <color rgb="FF000000"/>
        <rFont val="Calibri"/>
        <scheme val="minor"/>
      </rPr>
      <t>sí se encuentra instalado</t>
    </r>
    <r>
      <rPr>
        <sz val="11"/>
        <color rgb="FF000000"/>
        <rFont val="Calibri"/>
        <scheme val="minor"/>
      </rPr>
      <t xml:space="preserve"> en </t>
    </r>
    <r>
      <rPr>
        <b/>
        <sz val="11"/>
        <color rgb="FF000000"/>
        <rFont val="Calibri"/>
        <scheme val="minor"/>
      </rPr>
      <t>54 hogares</t>
    </r>
    <r>
      <rPr>
        <sz val="11"/>
        <color rgb="FF000000"/>
        <rFont val="Calibri"/>
        <scheme val="minor"/>
      </rPr>
      <t xml:space="preserve">; sin embargo, presenta </t>
    </r>
    <r>
      <rPr>
        <b/>
        <sz val="11"/>
        <color rgb="FF000000"/>
        <rFont val="Calibri"/>
        <scheme val="minor"/>
      </rPr>
      <t>fallas constantes e intermitencia</t>
    </r>
    <r>
      <rPr>
        <sz val="11"/>
        <color rgb="FF000000"/>
        <rFont val="Calibri"/>
        <scheme val="minor"/>
      </rPr>
      <t xml:space="preserve">, generando </t>
    </r>
    <r>
      <rPr>
        <b/>
        <sz val="11"/>
        <color rgb="FF000000"/>
        <rFont val="Calibri"/>
        <scheme val="minor"/>
      </rPr>
      <t>inconformidad en la comunidad</t>
    </r>
    <r>
      <rPr>
        <sz val="11"/>
        <color rgb="FF000000"/>
        <rFont val="Calibri"/>
        <scheme val="minor"/>
      </rPr>
      <t xml:space="preserve">. Indica que aproximadamente </t>
    </r>
    <r>
      <rPr>
        <b/>
        <sz val="11"/>
        <color rgb="FF000000"/>
        <rFont val="Calibri"/>
        <scheme val="minor"/>
      </rPr>
      <t>3 hogares se han retirado del servicio</t>
    </r>
    <r>
      <rPr>
        <sz val="11"/>
        <color rgb="FF000000"/>
        <rFont val="Calibri"/>
        <scheme val="minor"/>
      </rPr>
      <t xml:space="preserve">, es decir, desconectando el servicio, quedando actualmente </t>
    </r>
    <r>
      <rPr>
        <b/>
        <sz val="11"/>
        <color rgb="FF000000"/>
        <rFont val="Calibri"/>
        <scheme val="minor"/>
      </rPr>
      <t>alrededor de 51 hogares conectados</t>
    </r>
    <r>
      <rPr>
        <sz val="11"/>
        <color rgb="FF000000"/>
        <rFont val="Calibri"/>
        <scheme val="minor"/>
      </rPr>
      <t>, aunque con funcionamiento inestable.</t>
    </r>
  </si>
  <si>
    <t>COSCATIVA JORDAN</t>
  </si>
  <si>
    <r>
      <rPr>
        <sz val="11"/>
        <color rgb="FF000000"/>
        <rFont val="Arial Narrow"/>
      </rPr>
      <t> 18 de marzo de 2026 se realizó  la llamada de verificación, la presidenta de la JAC (Ilse Vega) informa que el programa fue instalado en 49 hogares,</t>
    </r>
    <r>
      <rPr>
        <b/>
        <sz val="11"/>
        <color rgb="FF000000"/>
        <rFont val="Arial Narrow"/>
      </rPr>
      <t xml:space="preserve"> pero actualmente solo entre 18 y 20 usuarios están activos y realizando pagos.
</t>
    </r>
    <r>
      <rPr>
        <sz val="11"/>
        <color rgb="FF000000"/>
        <rFont val="Arial Narrow"/>
      </rPr>
      <t xml:space="preserve">
Manifiesta que la disminución de usuarios se debe a inconformidad por el cambio en la tarifa, ya que inicialmente se informó un costo entre $30.000 y $35.000, pero el operador estableció una tarifa cercana a $50.000, generando desconfianza en la comunidad.
Indica además que aproximadamente 30 usuarios cuentan con el servicio activo sin realizar pagos, y aunque se solicitó al operador el retiro de equipos desde diciembre, solo se han retirado algunos casos.
Respecto al servicio, señala que es bueno cuando funciona, pero presenta fallas frecuentes por problemas en el transformador de energía, lo que genera interrupciones. Sugiere como mejora la implementación de energía alternativa (paneles solares).</t>
    </r>
  </si>
  <si>
    <t>MONTEVARGAS</t>
  </si>
  <si>
    <t>El día 18 de marzo de 2026 se realiza llamada de verificación a la señora Luz Marina, de la comunidad Monte Vargas (Boyacá).
Se informa que el programa se encuentra instalado en 50 hogares; sin embargo, el servicio presenta inestabilidad frecuente.
Se reporta que en algunos hogares el servicio falla de manera intermitente y, adicionalmente, se presentan caídas generales en horas pico (aproximadamente entre 6:00 p.m. y 8:00 p.m.), especialmente cuando aumenta el número de usuarios conectados.
También se mencionan interrupciones asociadas a fallas externas como cortes de energía.</t>
  </si>
  <si>
    <t>VOLCAN</t>
  </si>
  <si>
    <t>El día 18 de marzo de 2026 se realiza llamada de verificación a la Sra. Dora Mercedes de la comunidad Volcán (Boyacá).
Se informa que el programa se encuentra instalado en 60 hogares; sin embargo, el servicio presenta fallas de intermitencia, afectando diferentes sectores de la comunidad.
Se reporta que recientemente se realizó cambio del nodo principal hacia la biblioteca del municipio, y actualmente el servicio funciona en algunas zonas, mientras que en otras no hay conexión estable.
Adicionalmente, se indica que una de las fallas pudo originarse por un corte de energía, lo que habría afectado uno de los puntos. Se está a la espera de visita técnica para la revisión y solución de las inconsistencias.</t>
  </si>
  <si>
    <t>OVEJERAS NARANJOS</t>
  </si>
  <si>
    <t> El día 18 de marzo de 2026 se realiza llamada de verificación al señor Jairo Aurelio López Muñoz, de la comunidad Ovejeras Naranjo.
No fue posible establecer comunicación, ya que la llamada redirige a correo de voz. Se intenta contacto mediante WhatsApp; sin embargo, el número no cuenta con esta aplicación, por lo cual no fue posible dejar mensaje de audio.</t>
  </si>
  <si>
    <t>SANTA BARBARA</t>
  </si>
  <si>
    <t> El 18 de marzo de 2026 durante la llamada de verificación a la Sra. Maribel Rodriguez, se informa que el programa sí se encuentra instalado en aproximadamente 51 hogares de la comunidad Santa Bárbara.
Sin embargo, actualmente se encuentra en fase final de instalación y ajustes técnicos, ya que se están solucionando inconvenientes en algunos puntos sin conexión y nodos.
Se indica que el servicio aún no es completamente continuo, presentando intermitencias propias del proceso de instalación, pero algunos usuarios ya están haciendo uso del internet.</t>
  </si>
  <si>
    <t>TOTA</t>
  </si>
  <si>
    <t> El día 18 de marzo de 2026 se realiza llamada de verificación a la señora Aura Nelly Suancha Morales, presidenta de la JAC de la comunidad Tota (Boyacá).
Se informa que el programa se encuentra instalado en 60 hogares y lleva aproximadamente un mes en funcionamiento, iniciando ya el cobro del servicio por parte de la comunidad.
Sin embargo, se reportan fallas en la estabilidad del servicio, presentándose intermitencias frecuentes, especialmente en sectores donde no fue posible instalar antenas adicionales. Indica que el presupuesto solo permitió la instalación de una antena principal y algunas secundarias, lo que limita la cobertura.
Adicionalmente, menciona que las fallas también están relacionadas con variaciones en el servicio de energía, lo que genera caídas del internet por periodos prolongados.</t>
  </si>
  <si>
    <t>PEÑA BLANCA</t>
  </si>
  <si>
    <t> El día 18 de marzo de 2026 se realiza llamada de verificación al señor Segundo Hugo, de la comunidad Peña Blanca (Boyacá).
Se informa que el programa se encuentra instalado en 52 hogares; sin embargo, actualmente está en fase de pruebas, a la espera de la verificación por parte de la interventoría.
Se indica que el servicio funciona en la mayoría de los hogares, aunque se presentan fallas en aproximadamente 2 a 3 viviendas, donde aún no se cuenta con conexión adecuada.</t>
  </si>
  <si>
    <t>PALOCAIDO</t>
  </si>
  <si>
    <t> El día 18 de marzo de 2026 se realiza llamada de verificación a la señora Nubia Milena Velosa, de la comunidad Palocaido (Boyacá).
Se informa que el programa se encuentra instalado en 60 hogares; sin embargo, el servicio presenta alta intermitencia, funcionando de manera inestable (a veces hay conexión y en otras ocasiones no).
Señala que las fallas están relacionadas en parte con cortes de energía por condiciones climáticas, lo que afecta la continuidad del servicio. Adicionalmente, indica que el operador ha realizado algunas reparaciones, pero el problema persiste.</t>
  </si>
  <si>
    <t>NARANJOS</t>
  </si>
  <si>
    <t> El día 18 de marzo de 2026 se realiza llamada de verificación al señor Edgar Eduardo Caro, de la comunidad Naranjos.
El señor informa que desistió del programa y que el proyecto fue trasladado a otra vereda. Indica que, para mayor información sobre el estado actual, se debe consultar con la Alcaldía municipal, ya que allí manejan el seguimiento del proyecto.</t>
  </si>
  <si>
    <t>SIRGUAZA</t>
  </si>
  <si>
    <t> El día 18 de marzo de 2026 se realiza llamada de verificación al señor José Melecio Pinto Velandia, de la comunidad Sirguaza (Boyacá).
No fue posible establecer comunicación, ya que la llamada redirige a correo de voz. Se intenta contacto mediante WhatsApp; sin embargo, el número no cuenta con esta aplicación, por lo cual no fue posible dejar mensaje de audio.</t>
  </si>
  <si>
    <t>PUERTO PINZON CONECTADOS</t>
  </si>
  <si>
    <t>El día 18 de marzo de 2026 se realiza llamada de verificación al señor Carlos Julio Flores, de la comunidad Puerto Pinzón Conectados.
Se informa que el programa se encuentra instalado en 51 viviendas desde el mes de diciembre y que el servicio ha sido satisfactorio, reportando buen funcionamiento del internet en la comunidad.</t>
  </si>
  <si>
    <t>MUJERES RURALES FURA</t>
  </si>
  <si>
    <t> El día 18 de marzo de 2026 se realiza llamada de verificación a la señora María Juleidy, de la comunidad Mujeres Rurales Fura.
No fue posible establecer comunicación y el número no cuenta con WhatsApp, por lo cual no fue posible dejar mensaje de audio para el seguimiento correspondiente.</t>
  </si>
  <si>
    <t>EL LORO</t>
  </si>
  <si>
    <t>EMTEL ESP</t>
  </si>
  <si>
    <t>NO INSTALADO</t>
  </si>
  <si>
    <t>15/12/2025: Sin avances, sin nodo principal</t>
  </si>
  <si>
    <t>EL SUL</t>
  </si>
  <si>
    <t>villa</t>
  </si>
  <si>
    <t>22/12/2025: sin avances por reporta
06/04/2026 segun reporte del presidente, desde el año pasado no han tenido avances debido a que los lideres encargados no se han puesto de acuedo en la construccion de una pieza para la instalcion del nodo, ya Adelfo llevo los equipos y l,os dejo tirados alla y salio con el cuento que si no habia nada realizado el recogia los equipos, muy groseramente., de la misma manera el señor dice que se compromete a reunior la gente y gestionar para empezar hacer la pieza y poder continuar con el proceso</t>
  </si>
  <si>
    <t>OROQUE</t>
  </si>
  <si>
    <t>ÁBREGO</t>
  </si>
  <si>
    <t>INSTALADO</t>
  </si>
  <si>
    <t>19/08/2025 se instala el nodo principal, site survey realizado, por cronograma estaba instalacion de hogares programada para el 20 al 24 de octubre, hasta la fecha 14/11/2025 no se han contactado mas con la comunidad, expresan descontento y muchas personas estan buscando instalar por otro lado, ya que para ellos sin comunicacion se les hacer urgente el servicio.</t>
  </si>
  <si>
    <t>CUMANA BAJA</t>
  </si>
  <si>
    <t>HACARÍ</t>
  </si>
  <si>
    <t>28/11/2025: Site survey realizado desde 24/10/2025 sin cronograma de instalacion.12/12/2025: PBS reporta que los equipos llegan en enero 2026</t>
  </si>
  <si>
    <t>LA LOMA</t>
  </si>
  <si>
    <t>28/11/2025: Site survey realizado desde 14/10/2025 sin cronograma de instalacion. 12/12/2025: PBS reporta que los equipos llegan en enero 2026</t>
  </si>
  <si>
    <t>LA ESTACION</t>
  </si>
  <si>
    <t>28/11/2025: Site survey realizado desde 20/10/2025, sin cronograma de instalacion. 12/12/2025: PBS reporta que los equipos llegan en enero 2026</t>
  </si>
  <si>
    <t>CASTRILLON</t>
  </si>
  <si>
    <t>28/11/2025: Site survey realizado desde 25/10/2025 sin cronograma de instalacion. 12/12/2025: PBS reporta que los equipos llegan en enero 2026</t>
  </si>
  <si>
    <t>FILO REAL</t>
  </si>
  <si>
    <t>MESITAS</t>
  </si>
  <si>
    <t>"28/11/2025: Site survey realizado desde 04/09/2025 sin cronograma de instalacion. 12/12/2025: PBS reporta que los equipos llegan en enero 2026
02/12/2025: Sin avances
09/12/2025: Sin avances
15/12/2025 Sin Avances.
22/12/2025 Sin Avances."</t>
  </si>
  <si>
    <t>BUENOS AIRES</t>
  </si>
  <si>
    <t>"28/11/2025: Site survey realizado desde 14/10/2025 sin cronograma de instalacion.12/12/2025: PBS reporta que los equipos llegan en enero 2026
02/12/2025: Sin avances
09/12/2025: Sin avances
15/12/2025 Sin Avances.
22/12/2025 Sin Avances."</t>
  </si>
  <si>
    <t>VILLA ESPERANZA</t>
  </si>
  <si>
    <t>"25/11/2025 DINFRA reporta 100% de conectividad, pendiente validacion
28/11/2025 informa lider de la comunidad que fueron e instalaron antena principal, solo han instalado 120 usuarios de 209, por que algunos no estaban en el sitio, el sistema no esta operativo, el lider comenta molestia por que pbs se llevo las llaves del salon donde hicieron la instalacion y no dan respuesta. Segun comunicacion con el PBS, el dia lunes retornan para continuar con las actividades, y se comunicaron con el lider de la comunidad para el acompañamiento.
02/12/2025: El Presidente manifiesta que están en proceso de instalacion, no manifiesta cuantos hogares se tienen conectados, una vez se tenga se procederá a informar.
09/12/2025: Presidente informa que quieren que se les de un espacio en una reunion para expresar los inconformismo con el servicio de internet pues informa que no esta funcionando.  van instalados 140 hogares, pendientes 69 de los 209 ha instalar."</t>
  </si>
  <si>
    <t>SANTA MARTA</t>
  </si>
  <si>
    <t>"28/11/2025: Site survey realizado desde 09/10/2025 sin cronograma de instalacion. 12/12/2025: PBS reporta que los equipos llegan en enero 2026
02/12/2025: Sin avances.
22/12/2025 Sin Avances.
09/12/2025: Sin avances
15/12/2025 Sin Avances.
22/12/2025 Sin Avances."</t>
  </si>
  <si>
    <t>TROCHA GANADERA</t>
  </si>
  <si>
    <t>"16/12/2025: Sin avances.
22/12/2025: Sin novedad por reportar"</t>
  </si>
  <si>
    <t>LA RESERVA</t>
  </si>
  <si>
    <t>CAMPO YUCA ORU CINCO</t>
  </si>
  <si>
    <t>COSTA RICA</t>
  </si>
  <si>
    <t>"28/11/2025: Se informa por parte del lider de la comunidad que ya se realizo el site survey 21/11/2025 Sin cronograma de instalacion
02/12/2025: Sin novedad por reportar
09/12/2025: Sin novedad por reportar
15/12/2025: Sin novedad por reportar
22/12/2025: Sin novedad por reportar"</t>
  </si>
  <si>
    <t>AGUACHICA</t>
  </si>
  <si>
    <t>"05/12/2025: SITE SURVEY realizado semana 13-17 octubre; a la fecha no hay cronograma de parte del PBS para proceder con las actividades de instalación de infraestructura (NODO PRINCIPAL/HOGARES).
09/12/2025:Por parte del pbs se informa que se debe tomar nuevamente fotos para el site survey, por que faltaron unas casas que no estaba nadie y otras por error de los tecnicos, ademas se amplio cupo para la comunidad, informan que no van a enviar tecnicos para eso, y piden a la comunidad que haga este trabajo, pero informa el presidente que deben hacer este trabajo de forma gratuita y son bastantes viviendas las que hacen falta, por lo que hay inconformidad en la comunidad.                                 12/12/2025: Le solicitaron al presidente por parte del PBS colaboración para realizar registro fotografico nuevamente para el SITE SURVEY, PBS informa haber llegado a un acuerdo con la comunidad para proceder de conformidad en aras de avanzar en los trabajos respectivos.
22/12/2025 Sin novedades por reportar."</t>
  </si>
  <si>
    <t>EL PEDREGAL</t>
  </si>
  <si>
    <t>"28/11/2025: Sin novedades por reportar.
04/12/2025: Resocializacion realziada a satisfcaccion por parte del equipo territorial OFR.
05/12/2025: No obstante la realizacion del SITE SURVEY aprox 20 de octubre del presente año, no se tiene cronograma por parte del PBS para dar inicio a actividades instalación de infraestructura (NODO PRINCIPAL/HOGARES).
09/12/2025: Sin novedad por reportar                                                                                                                                                                                                  16/12/2025: Sin novedad                                                                                                                                                                                                         22/12/2025: Sin novedad"</t>
  </si>
  <si>
    <t>"25/11/2025 Site survey realizado principios de octubre, a espera de equipos e instalacion, segun interventoria esta comunidad ya deberia esta conectada, y aun no se ha hecho ningun avance, y tampo hay conograma de actividades.  12/12/2025: Sin avance
28/11/2025: sin avances por reportar.
05/12/2025:  Sin avances                                                                                                                                                                                                                
09/12/2025: Sin avance                                                                                                                                                                                                  
15/12/2025: Sin nodo principal, sin avance.
22/12/2025: Sin novedad por reportar"
06/04/2026 Ya se esta instalando hogares va un 60% instalados, hay un inconveniente de los usuarios que hay en el listado, tienen vista lineal, pero mas de 8km , el tecnico manifiesta que no se pueden conectar por que hay mucha inerferencia, el servicio seria muy regular</t>
  </si>
  <si>
    <t>VEGA DEL TIGRE</t>
  </si>
  <si>
    <t xml:space="preserve">12/12/2025: Site survey realizado 15/10/2025 pendiente instalacion de nodo principal y hogares sin fecha probable.                 15/12/2025: Sin nodo principal, sin avances </t>
  </si>
  <si>
    <t>"15/10/2025: YA SE REALIZO SITE SURVEY
13/11/2025:Se iban a entregar los equipos pero esta se cancelo y no se ha establecido fecha para una futura entrega por parte del PBS.
15/12/2025: Sin Avances
22/12/2025: sin avances por reporta"</t>
  </si>
  <si>
    <t>LA RUIDOSA</t>
  </si>
  <si>
    <t>"28/11/2025: Se informa por parte del lider de la comunidad que ya se realizo el site survey 16/11/2025 Sin cronograma de instalacion
02/12/2025: Sin novedad por reportar
09/12/2025: Sin novedad por reportar
15/12/2025: Sin novedad por reportar
22/12/2025: Sin novedad por reportar"</t>
  </si>
  <si>
    <t>AGUA BLANCA</t>
  </si>
  <si>
    <t>"17/10/2025: YA SE REALIZO SITE SURVEY
13/11/2025:Se iban a entregar los equipos pero esta se cancelo y no se ha establecido fecha para una futura entrega por parte del PBS. 
15/12/2025: Sin Avances
22/12/2025: sin avances por reporta"</t>
  </si>
  <si>
    <t>LOS CAMBULOS</t>
  </si>
  <si>
    <t>"28/11/2025: Se rpeorta por parte de la presidenta que ya se hizo site survey, ya esta el nodo instalado desde 18/11/2025, y ya estan los equipos para instalacion de los hogares, sin informacion de cronograma para la instalacion de los hogares.
05/12/2025: Resocializacion para el 11/12/2025 la comunidad está pensando en desistir, por la limitacion en el internet (pocas GB).
09/12/2025: sin novedad                                                                                                                                                                                                                                       
16/12/2025: Sin novedad
22/12/2025: Sin novedad por reportar"</t>
  </si>
  <si>
    <t>ASPASICA</t>
  </si>
  <si>
    <t>"25/11/2025 Se informa por parte del pbs que se hará entrega de los equipos entre el 26 y 27 de noviembre
28/11/2025: Informa el presidente que se hizo entrega de los equipos ha instalar en la comunidad, sin fecha de inicio de instalacion de equipos.
05/12/2025: Programada la instalacion para el 09/12/2025.
09/12/2025: Sin Avances                                                                                                                                                                                                                            
12/12/2025: Sin novedades
22/12/2025: que el 5 de enero empiezan instalacion, a espera de confirmar que el presidente se encuentre en la comunidad"</t>
  </si>
  <si>
    <t>FRACCION BANDERAS</t>
  </si>
  <si>
    <t>"05/12/2025: SITE SURVEY realizado semana 13-17 octubre; a la fecha no hay cronograma de parte del PBS para proceder con las actividades de instalación de infraestructura (NODO PRINCIPAL/HOGARES).
09/12/2025: Sin novedades por reportar.
22/12/2025 Sin novedades por reportar."</t>
  </si>
  <si>
    <t>SAN JOSE DE LAS VEGAS</t>
  </si>
  <si>
    <t>"28/11/2025: Se informa por parte del lider de la comunidad que ya se realizo el site survey 25/11/2025, Sin cronograma de instalacion
02/12/2025: Sin novedad por reportar
09/12/2025: Sin novedad por reportar
15/12/2025: Sin novedad por reportar"</t>
  </si>
  <si>
    <t>EL PUENTE</t>
  </si>
  <si>
    <t>"12/12/2025: Se realizao site survey 14/10/2025 pendiente nodo principal y hogares sin fecha probable
16/12/2025: Sin avances por reportar
22/12/2025: sin avances por reporta"</t>
  </si>
  <si>
    <t>LA TIRADERA</t>
  </si>
  <si>
    <t>"28/11/2025: Se informa por parte del lider de la comunidad que ya se realizo el site survey 23/11/2025, Sin cronograma de instalacion
02/12/2025: Sin novedad por reportar
09/12/2025: Sin novedad por reportar
15/12/2025: Sin novedad por reportar"</t>
  </si>
  <si>
    <t>CASA DE ZINC</t>
  </si>
  <si>
    <t>NUEVO AMANECER</t>
  </si>
  <si>
    <t>"21/11/2025 se iniciaron las instalaciones de los hogares y el nodo por parte del contratista.
24/11/2025 LLEVAN 6 HOGARES CONECTADOS DE 175.
25/11/2025 Se instalaron 8 hogares conectados de 175 por conectar, el lider reporta que la señal no esta llegando bien a las casas instaladas y el internet esta lento. DINFRA reporta 100% hogares conectados, pendiente validacion
28/11/2025: Informa presidente de la comunidad que hasta el momento van 22 viviendas conectadas.
05/12/2025: 46 hogares conectados de 175, el Presidente de la JAC manifiesta que se ha tenido muchos retrasos por falta de coordinacion al momento de avances, un tecnico manifiesta una cosa, despues lo llaman que lo cambie y eso ha generado desgaste en la comunidad.
09/12/2025: 55 hogares conectados de 175.
El PBS reporta que El lunes 15 de dic 2025 van a instalar 63 de 175 hogares, y que el proximo año continuan con la instalacion.
16/12/2025: 68 hogares conectados de 175.
16/12/2025: El líder de la comunidad informa que la bolsa de datos se agotó, por lo cual no es posible realizar las pruebas de velocidad. Además, manifiestan que los técnicos no continuarán con las instalaciones durante el presente año (info dada por el PBDS a la comunidad), por lo que las viviendas restantes quedarán programadas para el próximo año.
22/12/2025: Informa el lider de la comunidad que los tecnicos se retiraron de la comunidad dejando solo 68 viviendas instaladas de 175"</t>
  </si>
  <si>
    <t>LA ESPERANCITA</t>
  </si>
  <si>
    <t>"05/12/2025: Hasta la semana del 24 al 28 de noviembre fue realizado SITE SURVEY en la comunidad; PBS no ha reportado cronograma de inicio instalacion NODO PRINCIPAL/HOGARES.
09/12/2025: sin novedades                                                                                                                                                                                                                          12/12/2025: Sin nnovedades "</t>
  </si>
  <si>
    <t>TUNJA</t>
  </si>
  <si>
    <t>"21/11/2025 estan instalando la antena, la comunidad esta colaborando, avanza bien, una persona llamada Yonier Fernando Giraldo Cardona, dice que es funcionario del programa juntas del mintic, para socializar el proyecto con el presidente y con la comunidad, esta persona hace parte de la contratista, no se entiende que tipo de socializacion quiere hacer con la comunidad, ya que esa responsabilidad es de nuestro equipo de sociales. 24/11/2025 La comunidad Esta incómoda xq como dicen que el miércoles va la gobernación y contraloria  y estan instalando a las carreras y están siendo groseros con los presidentes. Quiero informarte que la comunidad de Tunja se encuentra inconforme con la actitud del contratista. Según comentan, los técnicos llegaron de manera apresurada a realizar las instalaciones porque este miércoles asistirán la Contraloría y la Gobernación a la vereda. Además, mencionan que el personal ha tenido un trato grosero y que reclamaron porque el presidente de Carrizal no les había indicado la ubicación de la antena. Como señala el presidente, ellos son los técnicos y la comunidad no tiene conocimiento sobre esos aspectos.
También indican que ocurrió una situación similar con el nodo principal: nunca les informaron que el espacio destinado para guardarlo era muy reducido y apenas ayer les dijeron que debían construir una pieza adicional para adecuarlo. Consideran que, siendo una empresa, deberían planificar y ejecutar las actividades de manera adecuada y no actuar de la forma en que lo están haciendo.
Por otro lado, quedó pendiente la instalación en cinco viviendas. Preguntan si existe alguna posibilidad de ayudarles con estos cupos, ya que, una vez finalizada la jornada, el contratista no regresará a instalar solo seis casas. Incluso, el presidente tuvo que entregar sus propios equipos a otra familia para evitar inconvenientes con la comunidad.
25/11/2025 Nodo instalado, ya se inicio instalacion de hogares con 6 casa conectad de las 46 por conectar. DINFRA reporta que tiene 100% de conectividad.
28/11/2025: Informa presidente de la comunidad que los tecnicos siguen avanzando en la instalacion de los hogares, sin un dato exacto de cuantos hogares se encuentran instalados, a espera de confirmar con exactitud cuantos hogares llevan y cuantos faltan.
02/12/2025: La comunidad reporta que se han instalado 30 casas, tambien reportan que donde se instaló la antena principal no ha permitido que el servicio de internet funcione correctamente, se está validando si es un tema de ubicacion de la antena o un tema de prueba mientras se instala.
05/12/2025: Si han instalado hasta la fecha 31 casa (total de 46). Se esta esperando la llegada de unos equipos de infraestructura que permita darle cobertura al resto de hogares para continuar con la isntalacion de los hogares faltantes. Se sigue pendiente de validación de las dificultades presentadas a la fecha sobre el correcto funcionamente del servicio de internet.
09/12/2025: Los tecnicos se retiran de la comunidad, sin informacion de cuando siguen con la instalacion, el internet sigue sin funcionar en algunas de las casas instaladas. Pbs informa que comunidad debe adeacuar un cuarto para equipos del nodo y que no quieren hacerlo, el presidente informa a nuestro apoyo social, que ellos si estan dispuestos a la construccion del cuarto, pues ya se habia ubicado una casa pero pretendian instalar el gabinete en el cuarto principal de la casa, lo que les ocupaba gran parte del espacio, ademas generaba inconvenientes a la hora de dormir, por el ruido y el calor.                                             
12/12/2025: Sin nnovedades
22/12/2025:El presidente informa al pbs que no hay recursos para construir cuarto de equipos, y no se muestra dispocision por parte de la comunidad,."</t>
  </si>
  <si>
    <t>MESA RICA BAJA</t>
  </si>
  <si>
    <t>"05/12/2025: Hasta la semana del 24 al 28 de noviembre fue realizado SITE SURVEY en la comunidad; PBS no ha reportado cronograma de inicio instalacion NODO PRINCIPAL/HOGARES.
09/12/2025: Informa pbs que ya estan en camino los equipos para la instalacion de nodo y casas.                                                                      
12/12/2025: Sin novedades
22/12/2025: Se informa por parte de la comunidad que hay 52 de 79 hogares a conectar."</t>
  </si>
  <si>
    <t>LOS CACAOS</t>
  </si>
  <si>
    <t>SAN JOSE KM 60</t>
  </si>
  <si>
    <t>PALMERAS MIRADOR</t>
  </si>
  <si>
    <t>LA INDIA ALTO SAN MIGUEL</t>
  </si>
  <si>
    <t>LA UNION AMBATO</t>
  </si>
  <si>
    <t>"25/11/2025 DINFRA reporta 100% de conectividad, pendiente validacion
28/11/2025 PBS lleva trabajando varios dias, informan que hoy terminan, no han probado el servicio pues no han terminado todas las instalaciones.
02/12/2025: La Presidenta de JAC manfiesta que se habían conectado 40 hogares y una cama baja paso y rompio la fibra optica y quedarón solo en funcionamiento 5 hogares,
09/12/2025: Sin avances en la solucion."</t>
  </si>
  <si>
    <t>SAN MIGUELITO</t>
  </si>
  <si>
    <t>Sin acances Fase 5.</t>
  </si>
  <si>
    <t>"28/11/2025: Se informa por parte del lider de la comunidad que ya se realizo el site survey 25/09/2025 Sin cronograma de instalacion
02/12/2025: En comunicacion con el PBS, informan que el dia 3/12/2025 a las 4 de la mañana sale el carro con los equipos y los tecnicos para la comunidad, se espera lleguen en la tarde, se ubican e inician instalacion.
09/12/2025: Se inicio por parte del pbs la instalacion de la fibra optica en la comunidad asi como del nodo, se inicio trabajo desde el dia 06/12/2025
15/12/2025: Se informa por parte del pbs y de la comunidad que ya se instalo la red externa de fibra, se han instalado 51 casas completas con sus respectivos equipos, las cuales se estipulo por fibra, quedan 14 pendientes que van por red de radio enlace para las casas lejanas.
22/12/2025: Sin novedad por reportar"</t>
  </si>
  <si>
    <t>LA CONQUISTA</t>
  </si>
  <si>
    <t>"25/11/2025 El pbs ya hizo entrega de los equipos para instalacion de nodo y hogares en la comunidad, informa que la semana del 1 al 5 de diciembre inician instalacion.
28/11/2025: Sin novedades por reportar.
02/12/2025: Resocializacion para el 04/12/2025, se tiene dificultades con el sitio donde se debe instalar el nodo principal, segun manifiesta el operador debe quedar en la vereda Encerraderos, una vereda cercana y la comunidad manifiesta no tener los recursos para la adecuación del lugar donde quedarán los equipos .
05/12/2025: Comunidad solventó lugar para instalar nodo principal, se estan ejecutando en estos momentos los trabajos referentes a la isntalacion de la infraestructura respectiva; PBS indica que para el 9 de diciembre se dará inicio a instalacion de hogares a conectar.                                                                                                                                                                                                                                      16/12/2025: sNodo principal isntalado. PBS no dio inicio el 9 de diciembre  a la instalacion de hogares a conectar, no obstante de comun acuerdo con la comunidad programaron para dar inicio a estas actividades para el dia 18 de diciembre del 2025.                                                                                                                                                                                                                                                       22/12/2025: Reporta la comunidad que a fecha de 21/12/2025 se llevan instalados 18 hogares de los 47 en total, el dia de hoy no avanzan porque no hay luz tanto en el casco urbano como en el rural.                                                              "</t>
  </si>
  <si>
    <t>MUNDO NUEVO</t>
  </si>
  <si>
    <t>"28/11/2025: Se informa por parte del lider de la comunidad que ya se realizo el site survey 18/11/2025 Sin cronograma de instalacion
02/12/2025: Sin novedad por reportar
09/12/2025: Sin novedad por reportar
15/12/2025: Sin novedad por reportar
22/12/2025: Sin novedad por reportar"</t>
  </si>
  <si>
    <t>HOYO PILON</t>
  </si>
  <si>
    <t xml:space="preserve">12/12/2025: Site survey realizado 15/10/2025 pendiente instalacion de nodo principales y hogares sin fecha probable                       15/12/2025: Sin nodo principal, sin avances </t>
  </si>
  <si>
    <t>LA OSA BAJA</t>
  </si>
  <si>
    <t xml:space="preserve">15/12/2025: Se realizó hasta de estudio de sitio por parte del pbs, el dia 10 de noviembre de 2025; PBS no ha dado información sobre cuando continuan con las actividades de instalacion de infraestructura en esta comunidad. </t>
  </si>
  <si>
    <t>20 DE JULIO</t>
  </si>
  <si>
    <t xml:space="preserve">25/11/2025 Comunidad en totalidad conectada, 40 hogares de 40 a conectar. </t>
  </si>
  <si>
    <t>LIMONCITOS</t>
  </si>
  <si>
    <t>"28/11/2025: Site survey realizado desde 28/10/2025 sin cronograma de actividades
02/12/2025: Sin avances
09/12/2025: Sin avances                                                                                                                                                                                                                                12/12/2025: PBS reporta que los equipos llegan en enero 2026
15/12/2025 Sin Avances
22/12/2025 Sin Avances"</t>
  </si>
  <si>
    <t>MARACAIBITO</t>
  </si>
  <si>
    <t>"28/11/2025: Site survey realizado desde 14/10/2025 sin cronograma de instalacion. 12/12/2025: PBS reporta que los equipos llegan en enero 2026
02/12/2025: Sin avances
09/12/2025: Sin avances
15/12/2025 Sin Avances.
22/12/2025 Sin Avances."</t>
  </si>
  <si>
    <t>"28/11/2025: Site survey realizado desde 15/10/2025 sin cronograma de actividades. 12/12/2025: PBS reporta que los equipos llegan en enero 2026
02/12/2025: Sin avances
09/12/2025: Sin avances
15/12/2025 Sin Avances.
22/12/2025 Sin Avances."</t>
  </si>
  <si>
    <t>EL CARACOL</t>
  </si>
  <si>
    <t>BELLAVISTA</t>
  </si>
  <si>
    <t>PARCELA LA PRADERA</t>
  </si>
  <si>
    <t>16/12/2025: Sin avances.
22/12/2025: Sin novedad por reportar</t>
  </si>
  <si>
    <t>VALDERRAMA</t>
  </si>
  <si>
    <t>28/11/2025: Se informa por parte del lider de la comunidad que ya se realizo el site survey 20/11/2025 Sin cronograma de instalacion
02/12/2025: Sin novedad por reportar
09/12/2025: Sin novedad por reportar
15/12/2025: Sin novedad por reportar
22/12/2025: Sin novedad por reportar</t>
  </si>
  <si>
    <t>LOS INDIOS</t>
  </si>
  <si>
    <t xml:space="preserve">25/11/2025 No hay avances por reportar. 
28/11/2025: El presidente informa que el dia 29/11/2025, tendran una resocializacion con la contratista para determinar cuantas casas al fin pueden conectar por tema de cobertura. La reunion fue efectivamente realizada por la comunidad.
02/12/2025: Sin avances
05/12/2025: No obstante realizado SITE SURVEY a principios del mes de noviembre, no se cuenta a la fecha con cronograma de parte del PBS para dar inicio a las actividades de isntalacion de infraestrctura (NODO PRINCIPAL/HOGARES).                             09/12/2025: Sin avance                                                                                                                                                                                                     12/12/2025: Sin avance                                                                                                                                                                                                 15/12/2025: Sin nodo principal, sin avance. Delegados del PBS informan a la comunidad que la instalación de NODO PRINCIPAL y HOGARES quedariá apra el proximo año, debido a aspectos contractuales del PBS con sus contratistas delegados para la zona en cuestión.
22/12/2025: Sin novedad por reportar
</t>
  </si>
  <si>
    <t>LA FORTUNA</t>
  </si>
  <si>
    <t>05/12/2025: SITE SURVEY realizado semana 13-17 octubre; a la fecha no hay cronograma de parte del PBS para proceder con las actividades de instalación de infraestructura (NODO PRINCIPAL/HOGARES).
16/12/2025: Sin novedades por reportar.
22/12/2025 Sin novedades por reportar.</t>
  </si>
  <si>
    <t>SAN JUAN</t>
  </si>
  <si>
    <t>05/12/2025: SITE SURVEY realizado (parcialmente) semana 13-17 octubre; a la fecha no hay cronograma de parte del PBS para proceder con las actividades de instalación de infraestructura (NODO PRINCIPAL/HOGARES).
09/12/2025: Sin novedades por reportar.                                                                                                                                                                                                       16/12/2025: A la comunidad le solicitaron de parte del PBS al presidente realizar nuevamente registro fotografico  de dos viviendas para el SITE SURVEY ya que el contratista anterior no cumplio completa la tarea a cabalidad.
22/12/2025 Sin novedades por reportar.</t>
  </si>
  <si>
    <t>LA LIBERTAD</t>
  </si>
  <si>
    <t>15/10/2025: YA SE REALIZO SITE SURVEY
13/11/2025:Se iban a entregar los equipos pero esta se cancelo y no se ha establecido fecha para una futura entrega por parte del PBS.
15/12/2025: Sin Avances
22/12/2025: sin avances por reporta</t>
  </si>
  <si>
    <t>LLANOS DE BELEN</t>
  </si>
  <si>
    <t xml:space="preserve"> 09/10/2025: se  realizo   SITE SURVEY en todas las vivienda
15/10/2025: YA SE REALIZO SITE SURVEY
13/11/2025:Se iban a entregar los equipos pero esta se cancelo y no se ha establecido fecha para una futura entrega por parte del PBS.
15/12/2025: Sin Avances
22/12/2025: sin avances por reporta</t>
  </si>
  <si>
    <t>CAMORRA</t>
  </si>
  <si>
    <t xml:space="preserve">15/12/2025: Se realizó hasta de estudio de sitio por parte del pbs, el dia 13 de octubre de 2025; PBS no ha dado información sobre cuando continuan con las actividades de instalacion de infraestructura en esta comunidad. </t>
  </si>
  <si>
    <t>CRISTO REY</t>
  </si>
  <si>
    <t xml:space="preserve">25/11/2025 De los 56 hogares a conectar hay 8 hogares conectados por programa hogares conectados de norte de santander, programa que les cubre el internet por 8 meses, pero esos hogares quieren conectarse  en el proyecto JI CDC, dejando el otro programa.  No hay avances de instalacion. solo se ha hecho site survey.
28/11/2025: Sin novedades por reportar
02/12/2025: Se tiene visita programada con el técnico del programa para el día 03/12/2025 para proponer soluciones, la zona tiene muchos arboles lo que ha generado dificultad en el avance del programa.
05/12/2025: Se realizo visita respectiva, se seigue con plan de accion para hallar soluciones pertinentes para continuar con la isntalación de hogares. Se presentan segun PBS muchas dificultades tecnicas por las condiciones geograficas/arbolización de la zona. Como conclusion, se tiene diagnostico que se pueden ir priorizando la instalacion de 10 hogares mas por fibra optica, a espera de solucionar lo respectivo en los demas hogares.
09/12/2025: Se realizo visita para la revision y se priorizaron 11 hogares que inician instalacion el 13/12/2025                                               
12/12/2025: Informan que para el fin de semana 13 de diciembre tienen planeado instalar con fibra a 10 hogaes y posiblemente el 14 de diciembre ver si se pueden instalar 15 hogares mas.
16/12/2025: Hasta la fecha se han instalado 8 hogares de 56 a conectar (fibra optica); PBS suspendió trabajos de isntalación, no obstante informan a comunidad de posiblemente continuar el proximo 18 de diciembre con las actividades de isntalación respectivas. Resocialización llevada a cabo por parte del equipo territorial OFR pasado mes de noviembre.
22/12/2025: Sin novedad por reportar </t>
  </si>
  <si>
    <t xml:space="preserve">05/12/2025: Hasta la semana del 24 al 28 de noviembre fue realizado SITE SURVEY en la comunidad; PBS no ha reportado cronograma de inicio instalacion NODO PRINCIPAL/HOGARES.
09/12/2025: sin novedades                                                                                                                                                                                                                          12/12/2025: Sin nnovedades </t>
  </si>
  <si>
    <t>SAN FRANCISCO</t>
  </si>
  <si>
    <t xml:space="preserve">Site survey realizado, pendiente instalacino nodo principal y hogares, segun el contratista era a final de octubre, es 14 de noviembre y no se han instalado, la comunidad expresa que al momento del site survey el contratista informo que no era posible conectar 25 hogares por dispocision tecnica,  es necesario instalar 3 nodos para lograr covertura del 100%, y solo quieren habilitar 2 nodos por parte del contratista lo que deja esos 25 hogares por fuera de cobertura. Ante lo anterior la comunidad manifesto el 4 de noviembre de ser asi desistira del proyecto, no se tiene mas informacion de cronograma de actividad.
21/11/2025 se hizo contacto con el contratista pero no hubo respuesta, para ver si se da solucion al percance de los 25 hogares que quedarian por fuera de un total de 73.
25/11/2025 Sin avances por reportar
28/11/2025: Sin avances por reportar
02/12/2025: El Presidente manifiesta que recibio una llamada por parte del operador donde le indicaban que debía recoger los equipos en Ocaña, despues que en Cúcuta y ha estado molesto y no ha vuelto a contestar.
09/12/2025: Sin avavnces por reportar     
12/12/2025: Sin avavnces por reportar     
22/12/2025: sin avances por reporta                                                                                                                                                                                                                                                               </t>
  </si>
  <si>
    <t>QUEBRADA ARRIBA</t>
  </si>
  <si>
    <t>15/12/2025: No se ha realizado estudio de sitio, PBS no da informacion sobre cuando se realizara ni se dan avances.</t>
  </si>
  <si>
    <t>LAGUNETA</t>
  </si>
  <si>
    <t xml:space="preserve">15/12/2025: Se realizó hasta de estudio de sitio por parte del pbs, el dia 20 de octubre de 2025; PBS no ha dado información sobre cuando continuan con las actividades de instalacion de infraestructura en esta comunidad. </t>
  </si>
  <si>
    <t>EL ENCANTO</t>
  </si>
  <si>
    <t>28/11/2025 La presidenta informa que que van 40 hogares conectados, pero son 41 hogares a conectar, falta un hogar por conectar, dentro de la comunidad se encuentra el equipo de ese hogar a conectar pero no han vuelto para realizar esa instalacion desde el 18/11/2025.
02/12/2025: Resocializacion para el 11/12/2025, inconformes con la cantidad de gb.
05/12/2025: Sigue pendiente instalacion hogares.
09/12/2025: Se informa por parte del Lider de la comunidad a nuestro apoyo social que la casa pendiente por la instalacion ya fue instalada.                                                                                                                                                                                                                                                   12/12/2025: Existian fallas de conexion pero el dia de hoy estaban resolviendolos. Resocialziacion llevada a cabo de conformidad.
16/12/2025: Sin novedades.
22/12/2025: Sin novedad por reportar</t>
  </si>
  <si>
    <t>EL TABACO</t>
  </si>
  <si>
    <t>28/11/2025: Se encuentra instalada la torre y nodo en la comunidad desde el 7/11/2025, no se ha iniciado instalacion de hogares, la totalidad de los equipos ya se encuentran en la comunidad, informa la comunidad que la torre instalada no logra cobertura de linea de vista con los 41 hogares a conectar, se muestran un poco preocupados, y expresan que si es posible la instalacion de otra antena repetidora para poder lograr la cobertura, o que solucion se puede brindar.
02/12/2025: A pesar de que ya se tiene los equipos y el nodo principal instalado, pero el contratista no volvio, la comunidad está muy preocupada.
05/12/2025: Sin avances; PBS no se ha vuelto a comunicar por ningun medio expedito con la comunidad para continuar actividades de instalacion de infraestructura.                                                                                                                                                                          09/12/2025: La comunidad sigue esperando el técnico para que realice la instalación, el técnico no responde el telefono.         
12/12/2025: El PBS informa que no hay avance por que no tienen personal.                                                                                       
15/12/2025: Sin avance, no han tenido comunicación con la comunidad por parte del PBS.
22/12/2025: Sin novedad por reportar</t>
  </si>
  <si>
    <t>EL TARRA</t>
  </si>
  <si>
    <t xml:space="preserve">21/11/2025  El contratista se contacto con la comunidad para realizar entrega de los equipos, para iniciar instalaciones. no se ha instalado nodo. 12/12/2025: Sin avance
25/11/2025 Se hizo entrega de la mitad de los equipos de instalacion de los hogares, queda pendiente a espera del restante de equipos e inicio de instalacion de nodo principal y los hogares.
28/11/2025: Sin novedades por reportar.
02/12/2025: Sigue pendiente entrega del restante de equipos; no se cuenta con cronograma de inicio instalacion de nodo principal/hogares, no obstante se realizo SITE SURVEY aprox. mediados del mes de Septiembre.                                                               
09/12/2025: Sin avance                                                                                                                                                                                                    
15/12/2025: Llevaron la mitad de los materiales en noviembre y nunca volvieron . El lider de la comunidad se comunicó con el técnico quien le informó que la instalación (NODO PRINCIPAL Y HOGARES) quedará para el próximo año, ya que con la situación de seguridad no es probable que se haga la instalación
22/12/2025: Sin novedad por reportar
06/04/2026 El presidente resporta intalacion a medias, intalaron una parte y no volvieron, nadie llama 
                                                                                                                                                                                                                          </t>
  </si>
  <si>
    <t>CARTAGENA</t>
  </si>
  <si>
    <t>19/10/2025: YA SE REALIZO SITE SURVEY
13/11/2025:Se iban a entregar los equipos pero esta se cancelo y no se ha establecido fecha para una futura entrega por parte del PBS.
15/12/2025: Sin Avances
22/12/2025: sin avances por reporta</t>
  </si>
  <si>
    <t>PATIECITOS</t>
  </si>
  <si>
    <t>17/10/2025: YA SE REALIZO SITE SURVEY
13/11/2025:Se iban a entregar los equipos pero esta se cancelo y no se ha establecido fecha para una futura entrega por parte del PBS.
15/12/2025: Sin Avances
22/12/2025: sin avances por reporta</t>
  </si>
  <si>
    <t>GUAIMARAL </t>
  </si>
  <si>
    <t>28/11/2025: Site survey realizado desde 16/10/2025 sin cronograma de actividades. 12/12/2025: PBS reporta que los equipos llegan en enero 2026
02/12/2025: Sin avances
09/12/2025: Sin avances
15/12/2025 Sin Avances.
22/12/2025 Sin Avances.</t>
  </si>
  <si>
    <t>LA CAMPANA</t>
  </si>
  <si>
    <t>28/11/2025: Site survey realizado desde 17/10/2025 sin cronograma de actividades
02/12/2025: Sin novedad por reportar
09/12/2025: Sin novedad por reportar
15/12/2025: Sin novedad por reportar</t>
  </si>
  <si>
    <t>KM 84</t>
  </si>
  <si>
    <t>28/11/2025: Site survey realizado desde 10/10/2025 sin cronograma de actividades
02/12/2025: Sin novedad por reportar
09/12/2025: Sin novedad por reportar
15/12/2025: Sin novedad por reportar</t>
  </si>
  <si>
    <t>KM 90</t>
  </si>
  <si>
    <t>28/11/2025: Site survey realizado desde 09/10/2025 sin cronograma de actividades
02/12/2025: Sin novedad por reportar
09/12/2025: Sin novedad por reportar
15/12/2025: Sin novedad por reportar</t>
  </si>
  <si>
    <t>EL ASERRIO</t>
  </si>
  <si>
    <t>28/11/2025: Se informa por parte del lider de la comunidad que ya se realizo el site survey 09/10/2025 Sin cronograma de instalacion
02/12/2025: En comunicacion con el PBS, informan que el dia 3/12/2025 a las 4 de la mañana sale el carro con los equipos y los tecnicos para la comunidad, se espera lleguen en la tarde, se ubican e inician instalacion.
09/12/2025: Sin novedad por reportar
15/12/2025: Se inicio por parte del pbs la instalacion de la red externa de fibra optica en la comunidad, a espera de terminar hogares en la vereda villa nueva para continuar con las tareas en el Aserrio.
22/12/2025: Loa tecnicos se retiraron de la comunidad por la fechas de fiestas, regresan para continuar con la instalacion el 5 de enero de 2026, esta se manifesto a lideres de la comunidad que estuvieron de acuerdo, quedo a 80% del tendido externo de fibra, pendiente el 20% y los hogares.</t>
  </si>
  <si>
    <t>AGRUPACIÓN AGRÍCOLA CALIFORNIA</t>
  </si>
  <si>
    <t>09/12/2025: Informa la comunidad que ya se hizo construccion de la antena repetidora (NODO PRINCIPAL INSTALADO) y que ya estan todos los equipos para la instalacion de los hogares en la comunidad.
12/12/2025: sin novedad el 13 de diciembre equipo  territorial tiene vista a la comunidad para llevar a cabo resocialziación del programa.
16/12/2025: Jornada de resocialziación del programa llevada a cabo satisfactoriamente por parte del equipo territorial de la OFR en la comunidad en cuestión; la misma informa estar prestos a recibir infraestructura ya  colaborar en lo pertinente con el PBS para continuar con las actividades de instalación de infraestructura respectivas.
22/12/2025: Sin avance por reportar</t>
  </si>
  <si>
    <t>VEREDA LA MUTIS</t>
  </si>
  <si>
    <t>25/11/2025 Se informa instalacion de 27 hogares conectados de 60 por conectarse, se continuan con los trabajos. DINFRA reporta 100% hogares conectados pendiente validacion. 12/12/2025: Noha y novedad 42 casas instaldas. no hay linea de vista para poder conectar las demas.
28/11/2025: Informa el tecnico del PBS que ya se encuentran a la fecha 33 hogares conectados. siguen avanzando en la instalación
05/12/2025: 40 hogares conectados de 60 VALIDADO POR LA COMUNIDAD, 16/12/2025 Resocializacion. No se han podido conectar mas hogares al no haber linea de vista para estos usuarios; inconformidad de la comunidad con la calidad del servicio (NADIE CUENTA CON SERVICIO DE INTERNET, DEBIDO A FALLAS CON EL CABLEADO), han comunicado intención de desistir debido a las razones expuestas; no se cuenta con cronograma de parte del PBS para continuar con instalacion hogares faltante ni para dar solución a los problemas presentados para el servicio.
09/12/2025: se conectaron 2 hogares mas (42 de 60), ya se soluciono problemas del cable en la antena repetidora para continuar con trabajos de instalacion y dar calidad al servicio.
16/12/2025: Resocialización no llevada a cabo en razon de orden publico y no disponibilidad del PBS apra acompañamiento a equipo territorial.
22/12/2025: 45 hogares conectados de 60 informa comunidad.</t>
  </si>
  <si>
    <t xml:space="preserve">VEREDA LA FLORIDA </t>
  </si>
  <si>
    <t xml:space="preserve">Site survey realizado, no obstante la comunidad se encuentra en tramite de desistimiento, debido a ya contar con mas del 30% de los hogares conectados de forma gratuita, por parte de la empresa termo-electrica de la zona.  El compromiso es que la comunidad remita acta de desistimiento diligenciada en la semana del 17 al 23 de noviembre.
21/11/2025 se carga acta de desistimiento de la comunidad                                                                                                  </t>
  </si>
  <si>
    <t xml:space="preserve">ENCERRADEROS </t>
  </si>
  <si>
    <t>25/11/2025 78 hogares conectados, faltan solo 4 hogares a conectar por las distancias.
28/11/2025: Informa el tecnico/comunidad del PBS que ya se encuentran instaladas 82 viviendas de 82 a conectar. Hay solicitudes de mas usuarios.
16/12/2025: Resocialización llevada a cabo por parte del equipo territorial OFR pasado mes de noviembre.</t>
  </si>
  <si>
    <t xml:space="preserve">CERRO LEON </t>
  </si>
  <si>
    <t>25/11/2025 El pbs ya hizo entrega de los equipos para instalacion de nodo y hogares en la comunidad, informa que la semana del 1 al 5 de diciembre inician instalacion.
28/11/2025: Sin novedades por reportar.
05/12/2025: Resocializacion para el 05/12/2025, realizada a satisfacción por parte de equipo territorial OFR.
09/12/2025: sin avances por reportar                                                                                                                                                                                                      12/12/2025: Donde iba a quedar inicialmente el nodo no la pueden instalar, ya encontraron otro espacio terreno pero se debe construir una habitacion de dos por dos. la comunidad dice que no tiene recursos, no obstante informe que durante el mes de enero se comprometieron con PBS para llevar a cabo adeucacion/construccion habitacion para proceder con actividades de isntalación de infraestructura (NODO PRINCIPAL/HOGARES)
22/12/2025: Sin avance po reportar</t>
  </si>
  <si>
    <t>El Arrayan</t>
  </si>
  <si>
    <t>21/11/2025 se instalaron 20 beneficiarios, 1 entrego los equipos por que no quieren seguir en el proyecto, pues el mismo dia se gasto los 20 gbs consumibles, el dia miercoles 26/11/2025 hay reunion con la comunidad con las 3 veredas  que pertenecen al proyecto para socializar nuevamente y llegar a acuerdos con ellos, ya que son 42 casas a conectar. No obstante el contratista informo que eran 3 personas, cuando en realidad fue una sola, la persona que esta instalando ya solicito a la ingeniera habilite para instalar otra antena satelital, para terminar de instalar el restante de las casas.
25/11/2025: 19 hogares conectados de 40 hogares ha conectarse, DINFRA reporta 100% de coneccion.
28/11/2025: A la fecha se reporta por parte del presidente de la comunidad que van en 21 hogares conectado de 40.
02/12/2025: El fin de semana se llevó a cabo una reunion con la comunidad donde estuvo presente el Social y el operador,  la comunidad se comprometió a colaborar mas con las casas que hacen falta por conectar y poder cumplir con la instalacion completa contemplada en le proyecto.
09/12/2025: informacion por parte del lider es de 26 hogares conectados de 40 a conectar y ya estan en la contruccion de la segunda repetidora.                                                                                                                                                                                                                                               12/12/2025: 36 conectados de 40 hogares al dia de ayer 11 de dic y PBS informa que antes del domingo 14 deja el total de las 4 faltantes conectadas. la comunidad manifiesta que quieren conectar mas hogares.
16/12/2025: 40 hogares conectados de los 40 en total; comunidad informa satisfacción en la caldiad del servicio de internet.
22/12/2025: Sin Novedad Por Reportar.</t>
  </si>
  <si>
    <t>Santa Ines </t>
  </si>
  <si>
    <t xml:space="preserve">15/12/2025: Se realizó hasta de estudio de sitio por parte del pbs, el dia 06 de noviembre de 2025; PBS no ha dado información sobre cuando continuan con las actividades de instalacion de infraestructura en esta comunidad. </t>
  </si>
  <si>
    <t>Sector Llano Amarillo - vereda San Isidro </t>
  </si>
  <si>
    <t>realizado site survey, pendiente para realizar instalacion  de nodo y de hogares, la comunidad esta compremetida esta semana hasta el 16 de noviembre la legalizacion del servicio de energia, para apartir del dia 17 de noviembre iniciar instalaciones por parte del contratista EMTEL
21/11/2025 Posible visita por parte del contratista para el dia 29 o 30 de noviembre para realizar las instalaciones en los hogares
25/11/2025 Informa la comunidad que ya dejo instalado todo lo requerido por centrales para la activacion del servicio de energía, el dia de hoy se hizo visita por parte de centrales para habilitar el servicio, pero por temas de lluvia no fue posible, se reagendo visita para el di 26/11/2025, los equipos para instalacion de los hogares ya se encuentran en la comunidad.
28/11/2025: Informa la presidenta que ya este fin de semana se soluciona los inconvenientes con centrales electricas, pues han habido muchos inconvenientes con la comunidad para dar solucion final.
02/12/2025: Se dio solucion a la legalizacion del servicio electrico y se espera que el día jueves 04/12/2025 inicie el proceso de instalacion, se tiene para el 09/12/2025 hacer la resocializacion del programa por parte del social, tecnico y operador a cargo.
05/12/2025: No se ha dado inicio proceso de instalación, a expectativas de coordinar con PBS para lo pertinente una vez se realice reunion se resocialización.
09/12/2025: El dia de hoy se realizo reunion de socializacion, ya se empezo con la instalacion de posteria.               
16/12/2025: Sin novedad (pendiente instalacion nodo principal y hogares, no obstante PBS se encuentra iniciando acitvidades de isntalación). PBS informa que continuara el dia 18 de diciembre que las  actividades respectivas debido a inconvenientes de fluido electrico en la comunidad.
22/12/2025:informa la comunidad y pbs que van 29 hogares conectados de 43 hogares a conectar.</t>
  </si>
  <si>
    <t>El Guamal</t>
  </si>
  <si>
    <t xml:space="preserve">12/12/2025: Site survey 25/10/2025 pendiente instalacion de nodo principal y hogares sin fecha probable                             15/12/2025: Sin nodo principal, sin avances </t>
  </si>
  <si>
    <t>La Esperanza</t>
  </si>
  <si>
    <t>28/11/2025: Site survey realizado desde 17/10/2025 sin cronograma de instalacion. 12/12/2025: PBS reporta que los equipos llegan en enero 2026
02/12/2025: Sin avances
09/12/2025: Sin avances
15/12/2025 Sin Avances.
22/12/2025 Sin Avances.</t>
  </si>
  <si>
    <t>Agua Blanca</t>
  </si>
  <si>
    <t>28/11/2025: Site survey realizado desde 21/09/2025, sin cronograma de instalacion.12/12/2025: PBS reporta que los equipos llegan en enero 2026
02/12/2025: Sin avances
09/12/2025: Sin avances
15/12/2025 Sin Avances
22/12/2025 Sin Avances</t>
  </si>
  <si>
    <t>Santa Rosa</t>
  </si>
  <si>
    <t>25/11/2025 Se inicio el proceso de instalacion, hay cerca de 7 viviendas alejadas, con condiciones complejas de instalacion, se recomienda por parte del operador la instalacion de 40 postes aproximadamente, se trabaja en el tema junto con la comunidad, brindando la asesoria tecnica de las condiciones requeridas, ya se ha avanzado en la instalacion de algunos postes por parte de la comunidad.
28/11/2025: Se reporta por parte de miembros de la comunidad que se iniciaron instalaciones en algunos hogares, a la espera de confirmar esta informacion.
02/12/2025: Han sido identificadas 6 viviendas que requieren instalar postes adicionales, pendiente por definir si  se logran estas adecuaciones por avanzar. hasta el momento 25 hogares instalados aproximadamente de 50 en total a conectar.
05/12/2025: Comunidad se opone a permitir continuar trabajos de instalación, debido a las conidiciones para la prestacion del servicio que plantea el programa Juntas de internet en el marco del Convenio Catatumbo; presentan intención de desistir, no obstante tanto el equipo territorial del programa Juntas de Internet (MINTIC - OFR) como del PBS se encuentran en gestiónes para convencer a la comunidad de retomar trabajos y asi mismo que la comunidad no tome la determinación de desistir.
09/12/2025: Sin novedad por reportar                                                                                                                                                                                                   
16/12/2025.: 31 hogares conectados de 50 a copmnectar. Se frenaron trabajos de instalación de parte del PBS porque hay malestar en la comunidad; la misma quiere desistir debido a que los dignatarios de la JAC renunciaron (estan en proceso de nombramiento de nuevos dignatarios), y en general la comunidad manifiesta inconformidad en el servicio de internet (calidad). Resocialziación realizada por parte del equipo OFR el día 9 de noviembre del 2025.
22/12/2025: Se logra instalar 33 hogares, pero persisten los inconvenientes antes mencionados, tambien se reportan muchos cortes de energia por parte de electrificadora que no ha permitido avanzar bien.</t>
  </si>
  <si>
    <t>Las Águilas</t>
  </si>
  <si>
    <t>Alto del buey</t>
  </si>
  <si>
    <t xml:space="preserve">05/12/2025: Semana 13 al 17 de octubre fue realizado SITE SURVEY en la comunidad; PBS no ha reportado cronograma de inicio instalacion NODO PRINCIPAL/HOGARES.
09/12/2025: sin novedades                                                                                                                                                                                                                            12/12/2025: Sin novedades </t>
  </si>
  <si>
    <t>Algarrobos</t>
  </si>
  <si>
    <t>Guarinas</t>
  </si>
  <si>
    <t>FILO DE PALO</t>
  </si>
  <si>
    <t>LA TRINIDAD</t>
  </si>
  <si>
    <t xml:space="preserve">15/12/2025: Se realizó hasta de estudio de sitio por parte del pbs, el dia 21 de octubre de 2025; PBS no ha dado información sobre cuando continuan con las actividades de instalacion de infraestructura en esta comunidad. </t>
  </si>
  <si>
    <t>PLANADAS ALTAS</t>
  </si>
  <si>
    <t xml:space="preserve">15/12/2025: Se realizó hasta de estudio de sitio por parte del pbs, el dia 27 de octubre de 2025;PBS no ha dado información sobre cuando continuan con las actividades de instalacion de infraestructura en esta comunidad. </t>
  </si>
  <si>
    <t xml:space="preserve">CAÑO MONO </t>
  </si>
  <si>
    <t>25/11/2025 29 hogares conectados de 40 hogares por conectarse, se continuan con los trabajos de instalacion a la fecha, DINFRA reporta que ya estan los 40 hogares conectados (pendiente validacion)
28/11/2025: Sin novedad por reportarse.
02/12/2025: 29 hogares conectados de 40, se programó reunion para el 18/12/2025 para revisar con la comunidad la continuidad de algunos hogares que quieren desistir.
05/12/2025: No se ha continuado con la instalacion de hogares, debido a solicitud de PBS de instalar posteria, a lo cual la comunidad se rehusa por falta de presupuesto; PBS informa estar contemplando solucion tecnologica satelital, pero no se tiene a la fecha mas información al respecto de su parte.
09/12/2025: Sin avances.                                                                                                                                                                                                                                    12/12/2025: Sin novedades.
16/12/2025: 34 hogares conectados de 40 en total, actividades de isntalación fueron suspendidas por PBS debido a orden publico; hasta el momento no informan fecha de reanudación de los mismos.
22/12/2025: Sin novedad por reportar</t>
  </si>
  <si>
    <t>KILÓMETRO 77</t>
  </si>
  <si>
    <t>28/11/2025: Site survey realizado desde 08/10/2025 sin cronograma de actividades
02/12/2025: Sin novedad por reportar
09/12/2025: Sin novedad por reportar
15/12/2025: Sin novedad por reportar</t>
  </si>
  <si>
    <t>REVENTON JUNTA PARTE BAJA</t>
  </si>
  <si>
    <t xml:space="preserve">05/12/2025: Semana 13 al 17 de octubre fue realizado SITE SURVEY en la comunidad; PBS no ha reportado cronograma de inicio instalacion NODO PRINCIPAL/HOGARES. 12/12/2025: Sin novedades
09/12/2025: sin novedades                                                                                                                                                                                                                             </t>
  </si>
  <si>
    <t>BALSAMINA</t>
  </si>
  <si>
    <t>05/12/2025: SITE SURVEY realizado semana 13-17 octubre; a la fecha no hay cronograma dem parte del PBS para proceder con las actividades de instalación de infraestructura (NODO PRINCIPAL/HOGARES).
09/12/2025: Sin novedades por reportar.                                                                                                                                                                                                       12/12/2025: la comunidad Le solicitaron de parte del PBS colabroación en realizar nuevamente registro fotografico de dos viviendas para efectos de culminar SITE SURVEY, ya que el contratista anterior no cumplio completa la tarea a cabalidad.
22/12/2025 Sin novedades por reportar.</t>
  </si>
  <si>
    <t>PEOPLE CONTACT</t>
  </si>
  <si>
    <t xml:space="preserve"> / Solicitud en reunión OFR / 45908 / Solicita retiro de convenio / Juanita Espeleta.
En la verificación del expediente, aparecen menos de 40 hogares a instalar. Causa de exclusión del programa. 12/03/2026</t>
  </si>
  <si>
    <t>SAN RAFAEL</t>
  </si>
  <si>
    <t xml:space="preserve"> / Solicitud en reunión OFR / 45908 / Solicita retiro de convenio / Juanita Espeleta
En la verificación del expediente, aparecen menos de 40 hogares a instalar. Causa de exclusión del programa. 12/03/2026</t>
  </si>
  <si>
    <t>EL VERSO</t>
  </si>
  <si>
    <t xml:space="preserve"> / Solicitud en reunión OFR / 45908 / Solicita retiro de convenio / Juanita Espeleta.
En la verificación del expediente, aparecen menos de 40 hogares a instalar. Causa de exclusión del programa. Las distancias entre los hogar son mayores a 10KM del Nodo principal. 12/03/2026</t>
  </si>
  <si>
    <t xml:space="preserve"> / Solicitud en reunión OFR / 45908 / Solicita retiro de convenio / Juanita Espeleta.
</t>
  </si>
  <si>
    <t>AGUACATAL</t>
  </si>
  <si>
    <t xml:space="preserve"> / Solicitud en reunión OFR / 45908 / Solicita retiro de convenio / Juanita Espeleta.
El ID es 4026. 12/03/2026</t>
  </si>
  <si>
    <t>ALTO DEL POZO</t>
  </si>
  <si>
    <t xml:space="preserve"> / Solicitud en reunión OFR / 45908 / Solicita retiro de convenio / Juanita Espeleta</t>
  </si>
  <si>
    <t>PULGARIN</t>
  </si>
  <si>
    <t>SAN JOSE</t>
  </si>
  <si>
    <t>LA RUEDA</t>
  </si>
  <si>
    <t>VENEROS</t>
  </si>
  <si>
    <t xml:space="preserve"> / Solicitud en reunión OFR / 45908 / Solicita retiro de convenio / Juanita Espeleta.</t>
  </si>
  <si>
    <t>PORTACHUELO</t>
  </si>
  <si>
    <t>UBARBA</t>
  </si>
  <si>
    <t>CANAÁN</t>
  </si>
  <si>
    <t>FIERRITOS</t>
  </si>
  <si>
    <t>ALTO VILLARAZO</t>
  </si>
  <si>
    <t>ALTO CASTILLO</t>
  </si>
  <si>
    <t>LA GUAYANA</t>
  </si>
  <si>
    <t>LA PAZ</t>
  </si>
  <si>
    <t>COMUNIDAD DESISTIO</t>
  </si>
  <si>
    <t>NUEVA PRIMAVERA</t>
  </si>
  <si>
    <t>EL PALMAR</t>
  </si>
  <si>
    <t>Oficina de Fomento Regional · MinTIC · Corte: Marzo 2026 · Verde=En Operación · Amarillo=Instalado (Rev. Interventoría) · Azul=En Instalación · Naranja=Planeación · Gris=Sin Instalar</t>
  </si>
  <si>
    <t>IDENTIFICACIÓN</t>
  </si>
  <si>
    <t>ESTADO Y PBS</t>
  </si>
  <si>
    <t>INTERVENTORÍA</t>
  </si>
  <si>
    <t>Abril</t>
  </si>
  <si>
    <t>#</t>
  </si>
  <si>
    <t>ID JI-CDC</t>
  </si>
  <si>
    <t>Departamento</t>
  </si>
  <si>
    <t>Municipio</t>
  </si>
  <si>
    <t>Nombre JI-CDC</t>
  </si>
  <si>
    <t>PBS Asignado</t>
  </si>
  <si>
    <t>Estado Oficial</t>
  </si>
  <si>
    <t>Hogares Instalados</t>
  </si>
  <si>
    <t>Hogares Planeados</t>
  </si>
  <si>
    <t>Entrega Información</t>
  </si>
  <si>
    <t>Visita Interventoría</t>
  </si>
  <si>
    <t>Estado Interventoría</t>
  </si>
  <si>
    <t>Actividad</t>
  </si>
  <si>
    <t>Profesional Responsable</t>
  </si>
  <si>
    <t xml:space="preserve">Fecha de la Visita </t>
  </si>
  <si>
    <t>6-12 abril</t>
  </si>
  <si>
    <t>13-19 abril</t>
  </si>
  <si>
    <t>20-26 abril</t>
  </si>
  <si>
    <t>Antioquia</t>
  </si>
  <si>
    <t>Amagá</t>
  </si>
  <si>
    <t>Mani Del Cardal</t>
  </si>
  <si>
    <t>En Instalación</t>
  </si>
  <si>
    <t>En Interventoría</t>
  </si>
  <si>
    <t>Verificar avance de instalación en territorio, coordinar con PBS, reportar estado de hogares.</t>
  </si>
  <si>
    <t>JULIANA SERNA</t>
  </si>
  <si>
    <t>08 DE ABRIL</t>
  </si>
  <si>
    <t>envia acta verificacion hoy 21 de abril junto con forms en pdf</t>
  </si>
  <si>
    <t>Apartadó</t>
  </si>
  <si>
    <t>Los Mandarinos</t>
  </si>
  <si>
    <t xml:space="preserve">JHON SANTA </t>
  </si>
  <si>
    <t>8 DE ABRIL</t>
  </si>
  <si>
    <t>Betulia</t>
  </si>
  <si>
    <t>Claro Verde</t>
  </si>
  <si>
    <t>El Carmen De Viboral</t>
  </si>
  <si>
    <t>Las Acacias</t>
  </si>
  <si>
    <t>11 DE ABRIL</t>
  </si>
  <si>
    <t>envia acta verificacion mañana 22 de abril junto con forms en pdf</t>
  </si>
  <si>
    <t>El Santuario</t>
  </si>
  <si>
    <t>Potrerito</t>
  </si>
  <si>
    <t>16 DE ABRIL</t>
  </si>
  <si>
    <t>San Francisco</t>
  </si>
  <si>
    <t>Guacales</t>
  </si>
  <si>
    <t>San Isidro</t>
  </si>
  <si>
    <t>Turbo</t>
  </si>
  <si>
    <t>Nueva Esperanza</t>
  </si>
  <si>
    <t>Amalfi</t>
  </si>
  <si>
    <t>La Pradera</t>
  </si>
  <si>
    <t>Pendiente de Interventoría</t>
  </si>
  <si>
    <t>18 DE ABRIL</t>
  </si>
  <si>
    <t xml:space="preserve">envia acta verificacion mañana 22 de abril junto con forms en pdf		</t>
  </si>
  <si>
    <t>San Miguel</t>
  </si>
  <si>
    <t>19 DE ABRIL</t>
  </si>
  <si>
    <t>Bello</t>
  </si>
  <si>
    <t>Araucarias</t>
  </si>
  <si>
    <t>22 DE ABRIL</t>
  </si>
  <si>
    <t>El Indio</t>
  </si>
  <si>
    <t>JUAN SUAREZ</t>
  </si>
  <si>
    <t>07 DE ABRIL</t>
  </si>
  <si>
    <t>La Guamalita</t>
  </si>
  <si>
    <t>09 DE ABRIL</t>
  </si>
  <si>
    <t>El Cuchuco</t>
  </si>
  <si>
    <t>10 DE ABRIL</t>
  </si>
  <si>
    <t>Carepa</t>
  </si>
  <si>
    <t>25 De Agosto</t>
  </si>
  <si>
    <t>12 DE ABRIL</t>
  </si>
  <si>
    <t>Chigorodó</t>
  </si>
  <si>
    <t>Jardin La Joya</t>
  </si>
  <si>
    <t>14 DE ABRIL</t>
  </si>
  <si>
    <t>Ripea</t>
  </si>
  <si>
    <t>15 DE ABRIL</t>
  </si>
  <si>
    <t>Gómez Plata</t>
  </si>
  <si>
    <t>La Estrella</t>
  </si>
  <si>
    <t>DIEGO AMAYA</t>
  </si>
  <si>
    <t>Se envia acta de verificacion hoy 21 de abril junto con forms en pdf</t>
  </si>
  <si>
    <t>La Ceja</t>
  </si>
  <si>
    <t>La Miel</t>
  </si>
  <si>
    <t>JHOANA RINCON</t>
  </si>
  <si>
    <t>Peñol</t>
  </si>
  <si>
    <t>Santa Ana</t>
  </si>
  <si>
    <t>17 DE ABRIL</t>
  </si>
  <si>
    <t>San Carlos</t>
  </si>
  <si>
    <t>Vallejuelo</t>
  </si>
  <si>
    <t>San Pedro De Urabá</t>
  </si>
  <si>
    <t>La Nevada</t>
  </si>
  <si>
    <t>Sonson</t>
  </si>
  <si>
    <t>El Porvenir</t>
  </si>
  <si>
    <t>21 DE ABRIL</t>
  </si>
  <si>
    <t>La Soledad</t>
  </si>
  <si>
    <t>Se envia acta de verificacion mañana 22 de abril junto con forms en pdf</t>
  </si>
  <si>
    <t>Arenillal</t>
  </si>
  <si>
    <t>Se envia hoy acta de verificacion 21 de abril junto con forms en pdf</t>
  </si>
  <si>
    <t>Piedras Blancas</t>
  </si>
  <si>
    <t>Titiribí</t>
  </si>
  <si>
    <t>ALEJANDRA GARNICA</t>
  </si>
  <si>
    <t xml:space="preserve">09 DE ABRIL </t>
  </si>
  <si>
    <t>La Meseta</t>
  </si>
  <si>
    <t xml:space="preserve">12 DE ABRIL </t>
  </si>
  <si>
    <t>La Pola</t>
  </si>
  <si>
    <t xml:space="preserve">15 DE ABRIL </t>
  </si>
  <si>
    <t>Mono Macho</t>
  </si>
  <si>
    <t xml:space="preserve">18 DE ABRIL </t>
  </si>
  <si>
    <t>Honduras</t>
  </si>
  <si>
    <t xml:space="preserve">17 DE ABRIL </t>
  </si>
  <si>
    <t>El Cope</t>
  </si>
  <si>
    <t>20 DE ABRIL</t>
  </si>
  <si>
    <t>Yolombó</t>
  </si>
  <si>
    <t>Las Frias</t>
  </si>
  <si>
    <t>No ha sido posible el contacto con la comunidad, nos cuelgan</t>
  </si>
  <si>
    <t>Boavita</t>
  </si>
  <si>
    <t>San Francisco Centro</t>
  </si>
  <si>
    <t>sin programar</t>
  </si>
  <si>
    <t>MARITZA CASTELLANOS GUZMÁN</t>
  </si>
  <si>
    <t>La Uvita</t>
  </si>
  <si>
    <t>Cusagui</t>
  </si>
  <si>
    <t>Moniquirá</t>
  </si>
  <si>
    <t>Monjas</t>
  </si>
  <si>
    <t>San Pablo De Borbur</t>
  </si>
  <si>
    <t>La Mesa</t>
  </si>
  <si>
    <t>MARÍA FERNANDA DAZA QUINTERO</t>
  </si>
  <si>
    <t>Socotá</t>
  </si>
  <si>
    <t>Los Pinos</t>
  </si>
  <si>
    <t>MARIA FERNANDA DAZA QUINTERO</t>
  </si>
  <si>
    <t>Chita</t>
  </si>
  <si>
    <t>Chipa Centro</t>
  </si>
  <si>
    <t>Chitaraque</t>
  </si>
  <si>
    <t>Guayacan Y Peña</t>
  </si>
  <si>
    <t>Garagoa</t>
  </si>
  <si>
    <t>Quigua Arriba</t>
  </si>
  <si>
    <t>Santa Sofía</t>
  </si>
  <si>
    <t>Hornillas</t>
  </si>
  <si>
    <t>Tinjaca</t>
  </si>
  <si>
    <t>Providencia</t>
  </si>
  <si>
    <t>Santander</t>
  </si>
  <si>
    <t>Málaga</t>
  </si>
  <si>
    <t>Calichal</t>
  </si>
  <si>
    <t>Caldas</t>
  </si>
  <si>
    <t>Chinchiná</t>
  </si>
  <si>
    <t>El Trebol</t>
  </si>
  <si>
    <t>Bajo Español</t>
  </si>
  <si>
    <t>Cundinamarca</t>
  </si>
  <si>
    <t>Chía</t>
  </si>
  <si>
    <t>Yerbabuena Bajo</t>
  </si>
  <si>
    <t>Guasca</t>
  </si>
  <si>
    <t>Florez</t>
  </si>
  <si>
    <t>Guatavita</t>
  </si>
  <si>
    <t>Potrero Largo</t>
  </si>
  <si>
    <t>Sasaima</t>
  </si>
  <si>
    <t>San Bernardo Bajo</t>
  </si>
  <si>
    <t>Tabio</t>
  </si>
  <si>
    <t>Rio Frio El Alcaparro</t>
  </si>
  <si>
    <t>Villapinzón</t>
  </si>
  <si>
    <t>Bosavita</t>
  </si>
  <si>
    <t>Huila</t>
  </si>
  <si>
    <t>Acevedo</t>
  </si>
  <si>
    <t>Siberia</t>
  </si>
  <si>
    <t>Nicole Motta, Oscar Parra</t>
  </si>
  <si>
    <t>Garzón</t>
  </si>
  <si>
    <t>La Alejandria</t>
  </si>
  <si>
    <t>Guadalupe</t>
  </si>
  <si>
    <t>El Cisne</t>
  </si>
  <si>
    <t>Norte de Santander</t>
  </si>
  <si>
    <t>Cúcuta</t>
  </si>
  <si>
    <t>Los Reyes</t>
  </si>
  <si>
    <t>ERIKSON, LAUDY</t>
  </si>
  <si>
    <t>Se envia ata verificacion hoy 21 de abril junto con forms en pdf</t>
  </si>
  <si>
    <t>El Zulia</t>
  </si>
  <si>
    <t>La Estancia</t>
  </si>
  <si>
    <t>Se envia acta hoy 21 de abril junto con forms en pdf</t>
  </si>
  <si>
    <t>Quindío</t>
  </si>
  <si>
    <t>Filandia</t>
  </si>
  <si>
    <t>La Cima</t>
  </si>
  <si>
    <t>Genova</t>
  </si>
  <si>
    <t>El Dorado La Cascada</t>
  </si>
  <si>
    <t>La Tebaida</t>
  </si>
  <si>
    <t>Asociacion De Desarrollo Comunal De La La Popa</t>
  </si>
  <si>
    <t>Risaralda</t>
  </si>
  <si>
    <t>Mistrato</t>
  </si>
  <si>
    <t>Dos Quebradas</t>
  </si>
  <si>
    <t>JHON SANTA</t>
  </si>
  <si>
    <t>Mistrató</t>
  </si>
  <si>
    <t>Mampay</t>
  </si>
  <si>
    <t>Pereira</t>
  </si>
  <si>
    <t>Yarumal</t>
  </si>
  <si>
    <t>Envia acta verificacion mañana 22 abril junto con forms en pdf</t>
  </si>
  <si>
    <t>La Palmilla</t>
  </si>
  <si>
    <t>La Renta</t>
  </si>
  <si>
    <t>Enviar acta de verificacion mañana 22 de abril junto con forms en pdf</t>
  </si>
  <si>
    <t>Santa Rosa De Cabal</t>
  </si>
  <si>
    <t>Santa Rita</t>
  </si>
  <si>
    <t>Tolima</t>
  </si>
  <si>
    <t>Espinal</t>
  </si>
  <si>
    <t>Montalvo</t>
  </si>
  <si>
    <t>Yemmy Reyes Vasquez</t>
  </si>
  <si>
    <t>enviar mañana 22 abril acta verificacion hoy junto con pdf forms diligenciado</t>
  </si>
  <si>
    <t>Ibagué</t>
  </si>
  <si>
    <t>El Tambo</t>
  </si>
  <si>
    <t>Germán Edduardo Villalobos Arango</t>
  </si>
  <si>
    <t>envia hoy acta 21 de abril junto con forms diligenciado</t>
  </si>
  <si>
    <t>San Bernardo</t>
  </si>
  <si>
    <t>Natagaima</t>
  </si>
  <si>
    <t>Guacimal Guadalejas</t>
  </si>
  <si>
    <t>Lina Maria Naranjo</t>
  </si>
  <si>
    <t>No ha sido posible el contacto/cambiaron presidente de junt</t>
  </si>
  <si>
    <t>La Quiebra Del Naranjal</t>
  </si>
  <si>
    <t>En Operación</t>
  </si>
  <si>
    <t>Realizar visita de verificación, descargar medidor de velocidad de internet, diligenciar formato de verificación.</t>
  </si>
  <si>
    <t>enviar hoy 21 abril acta verificacion hoy junto con pdf forms diligenciado</t>
  </si>
  <si>
    <t>Vergara</t>
  </si>
  <si>
    <t>Chontegrande Primavera</t>
  </si>
  <si>
    <t>Nuevo Horizonte</t>
  </si>
  <si>
    <t>acta y forms en pdf enviada al grupo hoy 21 de abril</t>
  </si>
  <si>
    <t>Pitalito</t>
  </si>
  <si>
    <t>Cafarnaun</t>
  </si>
  <si>
    <t>Guatica</t>
  </si>
  <si>
    <t>Naranjal</t>
  </si>
  <si>
    <t>Marsella</t>
  </si>
  <si>
    <t>La Nubia</t>
  </si>
  <si>
    <t>San Antonio De Chami</t>
  </si>
  <si>
    <t>Quinchia</t>
  </si>
  <si>
    <t>Encenillal</t>
  </si>
  <si>
    <t>El Español</t>
  </si>
  <si>
    <t>Herveo</t>
  </si>
  <si>
    <t>La Leonera</t>
  </si>
  <si>
    <t>Libano</t>
  </si>
  <si>
    <t>Coralito</t>
  </si>
  <si>
    <t>22-23/04/2026</t>
  </si>
  <si>
    <t>La Esmeralda</t>
  </si>
  <si>
    <t>Alto De La Mina</t>
  </si>
  <si>
    <t>Nemocón</t>
  </si>
  <si>
    <t>Cerro Verde</t>
  </si>
  <si>
    <t>Pasca</t>
  </si>
  <si>
    <t>Lazaro Fonte</t>
  </si>
  <si>
    <t>Viotá</t>
  </si>
  <si>
    <t>Java Las Margaritas</t>
  </si>
  <si>
    <t>No ha sido posible el contacto</t>
  </si>
  <si>
    <t>Los Guaduales</t>
  </si>
  <si>
    <t>PENDIENTE</t>
  </si>
  <si>
    <t>Baraya</t>
  </si>
  <si>
    <t>Espinaloza</t>
  </si>
  <si>
    <t>Sartenejal</t>
  </si>
  <si>
    <t>La Plata</t>
  </si>
  <si>
    <t>Getzen</t>
  </si>
  <si>
    <t>Los Laureles</t>
  </si>
  <si>
    <t>Suaza</t>
  </si>
  <si>
    <t>Charco Negro</t>
  </si>
  <si>
    <t>Tello</t>
  </si>
  <si>
    <t>Alto Uraca</t>
  </si>
  <si>
    <t>Timaná</t>
  </si>
  <si>
    <t>San Antonio</t>
  </si>
  <si>
    <t>Bochalema</t>
  </si>
  <si>
    <t>Calaluna</t>
  </si>
  <si>
    <t>Cácota</t>
  </si>
  <si>
    <t>La Upa</t>
  </si>
  <si>
    <t>La Playa</t>
  </si>
  <si>
    <t>La Vega De San Antonio</t>
  </si>
  <si>
    <t>Guayabon</t>
  </si>
  <si>
    <t>Ocaña</t>
  </si>
  <si>
    <t>San Antonio Sur</t>
  </si>
  <si>
    <t>Quebrada Esperanza</t>
  </si>
  <si>
    <t>Teorama</t>
  </si>
  <si>
    <t>San Pablo</t>
  </si>
  <si>
    <t>Tibú</t>
  </si>
  <si>
    <t>La Lejia</t>
  </si>
  <si>
    <t>Ábrego</t>
  </si>
  <si>
    <t>El Uvito</t>
  </si>
  <si>
    <t>Salento</t>
  </si>
  <si>
    <t>Navarco</t>
  </si>
  <si>
    <t>Belén De Umbría</t>
  </si>
  <si>
    <t>Sirguia Bajo</t>
  </si>
  <si>
    <t>Selva Alta</t>
  </si>
  <si>
    <t>Dosquebradas</t>
  </si>
  <si>
    <t>Las Hortensias</t>
  </si>
  <si>
    <t>Se envia acta de verificacion mañana 22 de abril junto con forms con pdf</t>
  </si>
  <si>
    <t>San Luis</t>
  </si>
  <si>
    <t>Envia acta de verificacion mañana 22 de abril junto con forms pdf</t>
  </si>
  <si>
    <t>La Selva</t>
  </si>
  <si>
    <t>Coyarco</t>
  </si>
  <si>
    <t>Guamo</t>
  </si>
  <si>
    <t>Serrezuela Paujil</t>
  </si>
  <si>
    <t>enviar mañana 23 abril acta verificacion hoy junto con pdf forms diligenciado</t>
  </si>
  <si>
    <t>Icononzo</t>
  </si>
  <si>
    <t>Montecristo</t>
  </si>
  <si>
    <t>r</t>
  </si>
  <si>
    <t>CONVENIO INTERNEXA (2012-2024) — REPORTE DE NOVEDADES</t>
  </si>
  <si>
    <t>Corte: 27 de marzo de 2026 | Fuente: BD_JI_AE5_V6_03272026 | Generado: 06/04/2026</t>
  </si>
  <si>
    <t>No.</t>
  </si>
  <si>
    <t>JI-CDC</t>
  </si>
  <si>
    <t>Observación</t>
  </si>
  <si>
    <t>Detalle</t>
  </si>
  <si>
    <t xml:space="preserve">Id </t>
  </si>
  <si>
    <t>Orden Público</t>
  </si>
  <si>
    <t>Repetidora fue dañana en combates entre el ejercito y grupos al margen de la ley. Comunidad solicita mover ubicación de la repetidora pero esto implica quitar el servicio a clientes</t>
  </si>
  <si>
    <t> 09</t>
  </si>
  <si>
    <t>Antioquía</t>
  </si>
  <si>
    <t>Angostura</t>
  </si>
  <si>
    <t>Fluido Eléctrico</t>
  </si>
  <si>
    <t>La comunidad no cuenta con servicio de energía eléctrica para alimentar las repetidoras</t>
  </si>
  <si>
    <t> 11</t>
  </si>
  <si>
    <t>Menos de 25 Hogares</t>
  </si>
  <si>
    <t>Diseño por debajo de 25 hogares</t>
  </si>
  <si>
    <t> Cundinamarca</t>
  </si>
  <si>
    <t> San Bernardo</t>
  </si>
  <si>
    <t>SILVANIA</t>
  </si>
  <si>
    <t> 513</t>
  </si>
  <si>
    <t> Redondillo</t>
  </si>
  <si>
    <t>TROJA</t>
  </si>
  <si>
    <t>DESISTIMIENTO - Diseño por debajo de 25 hogares</t>
  </si>
  <si>
    <t>SAN JOSÉ DE CUCUTA</t>
  </si>
  <si>
    <t>CÓRDOBA</t>
  </si>
  <si>
    <t> 478</t>
  </si>
  <si>
    <t>MISTRATO</t>
  </si>
  <si>
    <t>Comunidad se desplazó por problemas de orden público</t>
  </si>
  <si>
    <t>Belén de Umbría</t>
  </si>
  <si>
    <t>GIRÓN</t>
  </si>
  <si>
    <t>RIO NEGRO</t>
  </si>
  <si>
    <t>LEBRIJA</t>
  </si>
  <si>
    <t>CONCEPCIÓN</t>
  </si>
  <si>
    <t>MÁLAGA</t>
  </si>
  <si>
    <t>PIEDECUESTA</t>
  </si>
  <si>
    <t>SABANA DE TORRES</t>
  </si>
  <si>
    <t>SAN VICENTE DE CHUCURÍ</t>
  </si>
  <si>
    <t>CIMITARRA</t>
  </si>
  <si>
    <t>COYAIMA</t>
  </si>
  <si>
    <t>sin nodo Internexa - punto propuesto nodo sin energía</t>
  </si>
  <si>
    <t>HERVEO</t>
  </si>
  <si>
    <t>LÉRIDA</t>
  </si>
  <si>
    <t>CHINCHINÁ</t>
  </si>
  <si>
    <t>EL TREBÓL SAN FRANCISCO</t>
  </si>
  <si>
    <t>Desistimiento</t>
  </si>
  <si>
    <t>Cambio de directivos de la JAC y comités de trabajo</t>
  </si>
  <si>
    <t>ANSERMA</t>
  </si>
  <si>
    <t>QUINDIO</t>
  </si>
  <si>
    <t>CIRCASIA</t>
  </si>
  <si>
    <t>Inconvenientes técnicos con el PBS</t>
  </si>
  <si>
    <t>El PBS dice que solo puede instalar 17 de los 77 hogares inscritos.</t>
  </si>
  <si>
    <t>MANIZALES</t>
  </si>
  <si>
    <t>Inconformidad con el programa</t>
  </si>
  <si>
    <t>COD DANE</t>
  </si>
  <si>
    <t>JUNTA DE INTERNET</t>
  </si>
  <si>
    <t>AVANCE INSTALACIÓN RED TRONCAL</t>
  </si>
  <si>
    <t>Tecnologia Tipo</t>
  </si>
  <si>
    <t>FECHA PREVISTA INSTALACIÓN RED TRONCAL</t>
  </si>
  <si>
    <t>Grupo Habilitación Red Troncal</t>
  </si>
  <si>
    <t>Estado de la Red de Acceso</t>
  </si>
  <si>
    <t>Hogares viables a conectar según estudios</t>
  </si>
  <si>
    <t>Hogares conectados</t>
  </si>
  <si>
    <t>Avance</t>
  </si>
  <si>
    <t>FECHA PREVISTA INSTALACIÓN RED DE ACCESO Y HOGARES</t>
  </si>
  <si>
    <t>Fecha Inicio Operación</t>
  </si>
  <si>
    <t>OBSERVACIÓN</t>
  </si>
  <si>
    <t>ESTADOS A 27/03/2026</t>
  </si>
  <si>
    <t>Validación OFR</t>
  </si>
  <si>
    <t>Detalle Validación</t>
  </si>
  <si>
    <t>Validación conjunto</t>
  </si>
  <si>
    <t>Gestión OFR</t>
  </si>
  <si>
    <t>San Pedro de Urabá</t>
  </si>
  <si>
    <t>Satelital</t>
  </si>
  <si>
    <t>Grupo 2</t>
  </si>
  <si>
    <t>Sin programar</t>
  </si>
  <si>
    <t>El representante de la comunidad informa que se requiere la instalación de 15 beneficiarios adicionales a los ya instalados. En total, se cuenta con 72 beneficiarios instalados, mientras que durante el site survey inicial se realizaron 40 visitas para instalación de hogares.
Por parte del equipo S3 se indicó que los beneficiarios adicionales solicitados por la comunidad pueden ser validados e instalados posteriormente, conforme a la disponibilidad técnica y operativa del proyecto. Sin embargo, el representante manifiesta que no recibirá la Junta ni las instalaciones realizadas hasta que se complete la instalación de la totalidad de los 87 beneficiarios requeridos (72 instalados + 15 adicionales solicitados).</t>
  </si>
  <si>
    <t>INCONFORMIDADES TÉCNICAS Y/O SOCIALES</t>
  </si>
  <si>
    <t>Continuidad</t>
  </si>
  <si>
    <t>se requiere la instalación de 15 beneficiarios adicionales a los ya instalados.</t>
  </si>
  <si>
    <t>Gestionar acta de Entrega</t>
  </si>
  <si>
    <t>15-04-2026 Comunidad a la espera del operador para firma de acta de entrega.</t>
  </si>
  <si>
    <t xml:space="preserve">PEDIRLE ACTA DE ENTREGA DE EQUIPOS QUE TENGAN HASTA EL MOMENTO. </t>
  </si>
  <si>
    <t>En instalación</t>
  </si>
  <si>
    <t>Fallas en la red troncal, comunidad no acepta continuar con el proceso por percepción de falla en el servicio.</t>
  </si>
  <si>
    <t xml:space="preserve">Mala percepcion calidad de servicio.  </t>
  </si>
  <si>
    <t>Gestionar continuidad de la Junta por parte de fomento</t>
  </si>
  <si>
    <t>15-04-2026 En comunicacion la junta a la espera del llamado del Pbs y que les cumpla el cronograma de la visita.Se tuvo la visita del pbs ya (esta en labores de campo)</t>
  </si>
  <si>
    <t>La comunidad rechaza continuar con la instalación del servicio debido a que percibe la bolsa de datos como intermitencia y falla del servicio y se niegan a continuar en esas condiciones</t>
  </si>
  <si>
    <t>Gestionar continuidad de la Junta por parte de fomento y permitir la instalación de los hogares restantes</t>
  </si>
  <si>
    <t>14-04-2026 En comunicacion con la JAC, se estable acceso para que el PBS realice visita en territorio y gestionar la afectaccion de la torre por parte del PBS</t>
  </si>
  <si>
    <t>Grupo 1</t>
  </si>
  <si>
    <t>14-04-2026 La comunidad siempre esta a la disposicion, se reporta incumplimiento por parte del PBS y se solicita atender las novedades de calidad en el servicio y falta terminar la instalacion de una antena repetidora por parte del PBS, adicional de completar la instalacion de los hogares (faltan 80 hogares)</t>
  </si>
  <si>
    <t>15-04-2026 la comunidad ya  cuenta con acta de desistiemnto (02-03-2026)</t>
  </si>
  <si>
    <t>Las Camelias</t>
  </si>
  <si>
    <t>TURBO</t>
  </si>
  <si>
    <t>Fibra</t>
  </si>
  <si>
    <t>Grupo 4</t>
  </si>
  <si>
    <t>Pendiente entrega registro TIC para formalizar permisos de infraestructura.</t>
  </si>
  <si>
    <t>Junta pendiente acta de entrega esta semana/junta instalada 100%; comunidad informa de falta de instalacion de un equipo para darle mas potencia a la señal.</t>
  </si>
  <si>
    <t>Gestionar acta entrega  por Fomento (verificación recibo de interventoría)</t>
  </si>
  <si>
    <t xml:space="preserve">14-04-2026,a la espera de  visita del operador para soluciones tecnicas  cuenta  con actas de  entrega parcial pendiente de acta final </t>
  </si>
  <si>
    <t>Grupo 3</t>
  </si>
  <si>
    <t>La comunidad desea continuar pero falta de fluido electrico persiste</t>
  </si>
  <si>
    <t xml:space="preserve">Gestionar acta de entrega por Fomento </t>
  </si>
  <si>
    <t xml:space="preserve">15-04-2026, se  acticulara acta de entrega con la comunidad y los PBS </t>
  </si>
  <si>
    <t>Gestionar acta de entrega de la Junta por parte de fomento y permitir la instalación de los hogares restantes</t>
  </si>
  <si>
    <t>15-04-2026 , el  equipo se  encuentra gestionando acta de  entrega.</t>
  </si>
  <si>
    <t>El presidente de la junta solicita la instalación de una repetidora adicional hacia una zona donde cuenta con clientes potenciales pero que aun no están confirmados. No firma documentación sin la instalación de la repetidora aunque no tenga los clientes.</t>
  </si>
  <si>
    <t>El presidente de la junta solicita la instalación de una repetidora adicional hacia una zona donde cuenta con clientes potenciales pero que aun no están confirmados. No firma documentación sin la instalación de la repetidora aunque no tenga los clientes.
Gestioanr entrega OFR</t>
  </si>
  <si>
    <t>gestionar acta de entrega</t>
  </si>
  <si>
    <t xml:space="preserve">15-04-2026,Gestionar acta de  entrega con el PBS  y la comunidad .gestionar visita tecnica para solucionar el  tema  con la antena </t>
  </si>
  <si>
    <t>Desen continuar si mejora el servicio</t>
  </si>
  <si>
    <t>15-04-2026 .solicitar a  internexa la calidad de la senal del  servicio ,comunidad se  encuntra presta para continuidad del servicio.</t>
  </si>
  <si>
    <t>Gestionar acta de entrega Solicitar acciones de PBS</t>
  </si>
  <si>
    <t xml:space="preserve">15-04-2026,Validar con el  PBS acta de entrega de  los equipos </t>
  </si>
  <si>
    <t>Pantanillo Alta</t>
  </si>
  <si>
    <t>BARBOSA</t>
  </si>
  <si>
    <t xml:space="preserve">Gestionar acta de entrega, DEJAR CLARIDAD QUE  SUBSANASIONES SE HARAN EN EL AMRCO DE LA OEPRACION. </t>
  </si>
  <si>
    <t xml:space="preserve">15-04-2026, a la espera de  visita tecnica  por  parte del PBS </t>
  </si>
  <si>
    <t>Junta no cuenta con beneficiarios completos</t>
  </si>
  <si>
    <t>Junta desea continuar si le son instalados los beneficiarios o con los hogares que se les permita instalar; presidente ammenazo contratista</t>
  </si>
  <si>
    <t>Gestionar acta de entrega</t>
  </si>
  <si>
    <t xml:space="preserve">15-04-2026, Se  realiza intentos de  comunicacion con la  comunidad pero ha sido imposible </t>
  </si>
  <si>
    <t>Radio</t>
  </si>
  <si>
    <t>Sin Instalar</t>
  </si>
  <si>
    <t>DESISTIMIENTO - NODO TRONCAL INSTALADO</t>
  </si>
  <si>
    <t>DESISTIMIENTO</t>
  </si>
  <si>
    <t>Comunidad desiste en razon de demoras en instalacion de infraestructura por aprte del PBS.</t>
  </si>
  <si>
    <t>Gestionar acta de desistimiento</t>
  </si>
  <si>
    <t>14-04-2026 , ya  cuenta con el acta de desistimento ( 06-03-2026)</t>
  </si>
  <si>
    <t>En etapa de planeación</t>
  </si>
  <si>
    <t>Desistimiento de servicio
la señora María Gladys Gonzales de Rivera, informó que la comunidad ya cuenta con servicio de fibra óptica en toda la zona. Por tal motivo, renuncian voluntariamente al beneficio ofrecido.</t>
  </si>
  <si>
    <t>15-04-2026,Gestionar acta de desistimiento</t>
  </si>
  <si>
    <t>El Colegio</t>
  </si>
  <si>
    <t>Según reporte de la OFR, la comunidad rechaza la instalación del servicio</t>
  </si>
  <si>
    <t>Demora en la isntalacion de ifnraestructura</t>
  </si>
  <si>
    <t>15-04-2026, ya esta el acta del desistimiento (20-09-2025).</t>
  </si>
  <si>
    <t>Aceptan continuar si la calidad del servicio mejora</t>
  </si>
  <si>
    <t xml:space="preserve">15-04-2026,Pendiente vista tecnica por parte de los PBS </t>
  </si>
  <si>
    <t>Soacha</t>
  </si>
  <si>
    <t xml:space="preserve">Gestionar acta de desestimiento </t>
  </si>
  <si>
    <t>15-04-2026 no comunicacion con equipos dejados  en la casa del presidente comunidad  ultima  comunicacion comunidad no sea servicio.</t>
  </si>
  <si>
    <t>El presidente de la junta se niega a firmar los documentos porque insiste que se deben instalar la totalidad del listado entregado al equipo de Fomento Regional</t>
  </si>
  <si>
    <t>Comunidad continua, siempre y cuando sean conectados el resto de hogares indicado como beneficiarios por la Junta en su momento</t>
  </si>
  <si>
    <t>14-04-2026 Comunidad a la espera del acompañamiento del operador para terminar las viviendas faltantes.Se gestionara acta de entrega en el momento que el operador termine de instalar.</t>
  </si>
  <si>
    <t>Grupo 5</t>
  </si>
  <si>
    <t>La junta no recibe la instalación de los servicios dado que no se tiene cobertura para todos los clientes tal como se notificó en los estudios de campo</t>
  </si>
  <si>
    <t xml:space="preserve">14-04-2026 ,a espera de visita del operador para instalacion de los hogares </t>
  </si>
  <si>
    <t xml:space="preserve">Comunidad acepta continuar, siempre y cuando mejore caldiad del servicio. </t>
  </si>
  <si>
    <t>13-04-2026,a la espera de  visita tecnica  por  parte del PBS</t>
  </si>
  <si>
    <t>Por solicitud de la OFR, se movió el nodo a un sitio sin cobertura de clientes, se solicita definición de como proceder con el punto.</t>
  </si>
  <si>
    <t>La comunidad solicita reubicar el nodo en un punto más alto o adecuado para mejorar la señal y garantizar el servicio.</t>
  </si>
  <si>
    <t xml:space="preserve">Gestionar visita entre intv, fomento, itx y supervisión </t>
  </si>
  <si>
    <t>15_04_2026,Reunion programa con la comunidad interventoria PBS y OFR para el dia ( 24-04-2026)</t>
  </si>
  <si>
    <t>Exclusión técnica</t>
  </si>
  <si>
    <t xml:space="preserve">Comunidad desea continuar, pero falta de fluido electrico continua. </t>
  </si>
  <si>
    <t>15/04/2026.Gestionar con los PBS  reubicacion del  nodo o  colocar repetidora.</t>
  </si>
  <si>
    <t>solo se ejecutan 18 estudios de campo, los demás hogares desisten del proyecto.</t>
  </si>
  <si>
    <t>Desistimiento de la comunidad</t>
  </si>
  <si>
    <t xml:space="preserve">15-04-2026,solicitar  al PBS el site survey el estudio se  sitio de la  comunidad para confirmar hogares  viables  o proceder a  exclusión tecnica </t>
  </si>
  <si>
    <t>Circasia</t>
  </si>
  <si>
    <t>15-04-2026. La  comunidad  cuenta  con acta de desistiento (02-03-2026)</t>
  </si>
  <si>
    <t>GÉNOVA</t>
  </si>
  <si>
    <t>Solicitan la  instalación de repetidores.
el presidente de la JAC, el señor Fredi Alexander Arbeláez, nos informó que, para otorgar el aval para la ejecución de los EC, es necesario que se instalen repetidores. Sin este compromiso, no autoriza la ejecución de dichos estudios.</t>
  </si>
  <si>
    <t xml:space="preserve">Comunidad desea continuar si se cumple con las exigencias respecto a la infraestructura. 
dejar constancia por correo renuencia de la comunidad. </t>
  </si>
  <si>
    <t>Resocialización por parte de fomento y dar indicaciones de continuidad 15/04/26</t>
  </si>
  <si>
    <t>15-04-2026,Determinar  con interventoria la colocacion de la repetidora y gestionar el desistimiento</t>
  </si>
  <si>
    <t>Orden público</t>
  </si>
  <si>
    <t xml:space="preserve">Deistimiento de la comunidad por desplazamiento. </t>
  </si>
  <si>
    <t>15-04-2026,Desplazamiento por orden publico</t>
  </si>
  <si>
    <t>Instalada, en revisión documental, por visitar abril</t>
  </si>
  <si>
    <t>SIN AFECTACIONES</t>
  </si>
  <si>
    <t xml:space="preserve">15-04-2026,gestionar visita tecnica por parte del PBS. ya  se cuenta con acta de entrega </t>
  </si>
  <si>
    <t>La Belleza</t>
  </si>
  <si>
    <t>Reportado</t>
  </si>
  <si>
    <t>-</t>
  </si>
  <si>
    <t>La junta fue reportada con viabilidad negativa por las condiciones del terreno y aprobada mediante el comunicado 2025-2-009956 del 2 de septiembre de 2025</t>
  </si>
  <si>
    <t xml:space="preserve">Comunidad expresa intencion de continuar, no obstante viabilidad negativa. </t>
  </si>
  <si>
    <t>Gestionar acta de desestimiento por fallas en red troncal. La junta no tuvo servicio</t>
  </si>
  <si>
    <t xml:space="preserve">15/05/2026 OFR tiene conociento de que la comunidad  cuenta con nodo instalado pendiente gestion del PBS para la instalacion de la ultima milla  solicitar site survey </t>
  </si>
  <si>
    <t>Cimitarra</t>
  </si>
  <si>
    <t>La Comunidad indica que se les prometió la instalación de servicios satelitales en cada casa y rechazan el servicio.</t>
  </si>
  <si>
    <t xml:space="preserve">Comunidad desea continuar siempre y cuando le sea conectada mediante tecnologia prometida en estudios de sitio preliminares realziados por OFR. </t>
  </si>
  <si>
    <t xml:space="preserve">15-04_2026, a la espera de la  continuidad de instalacion por  parte del PBS </t>
  </si>
  <si>
    <t>Comunidad desea continuar siempre y cuando sea evidente mejora en calidad del servicio</t>
  </si>
  <si>
    <t>Guapotá</t>
  </si>
  <si>
    <t>La junta no recibe la instalación de los servicios dado que se les prometió una tecnología de red de acceso diferente.</t>
  </si>
  <si>
    <t>15-04-2026 Comunidad con disponibilidad de recibir al  PBS.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</si>
</sst>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theme="1"/>
      <name val="Calibri"/>
      <family val="2"/>
      <scheme val="minor"/>
    </font>
    <font>
      <sz val="11"/>
      <color theme="1"/>
      <name val="Calibri"/>
      <scheme val="minor"/>
    </font>
    <font>
      <sz val="11"/>
      <color theme="1"/>
      <name val="Arial Narrow"/>
    </font>
    <font>
      <sz val="11"/>
      <color rgb="FF000000"/>
      <name val="Arial Narrow"/>
    </font>
    <font>
      <sz val="11"/>
      <color rgb="FF242424"/>
      <name val="Arial Narrow"/>
    </font>
    <font>
      <sz val="11"/>
      <color rgb="FF333333"/>
      <name val="Arial Narrow"/>
    </font>
    <font>
      <b/>
      <sz val="12"/>
      <color rgb="FFFFFFFF"/>
      <name val="Arial Narrow"/>
    </font>
    <font>
      <sz val="11"/>
      <color rgb="FF000000"/>
      <name val="Calibri"/>
      <family val="2"/>
      <scheme val="minor"/>
    </font>
    <font>
      <sz val="11"/>
      <color rgb="FF00B050"/>
      <name val="Arial Narrow"/>
      <family val="2"/>
    </font>
    <font>
      <b/>
      <sz val="11"/>
      <color theme="0"/>
      <name val="Arial Narrow"/>
    </font>
    <font>
      <sz val="10"/>
      <color theme="1"/>
      <name val="Aptos"/>
      <family val="2"/>
      <charset val="1"/>
    </font>
    <font>
      <sz val="11"/>
      <color theme="1"/>
      <name val="Arial Narrow"/>
      <family val="2"/>
      <charset val="1"/>
    </font>
    <font>
      <b/>
      <u/>
      <sz val="11"/>
      <color rgb="FF000000"/>
      <name val="Arial Narrow"/>
    </font>
    <font>
      <sz val="11"/>
      <color theme="1"/>
      <name val="Arial Narrow"/>
      <charset val="1"/>
    </font>
    <font>
      <b/>
      <sz val="11"/>
      <color rgb="FF000000"/>
      <name val="Arial Narrow"/>
    </font>
    <font>
      <sz val="11"/>
      <color rgb="FF00B050"/>
      <name val="Arial Narrow"/>
    </font>
    <font>
      <sz val="9"/>
      <color theme="1"/>
      <name val="Arial"/>
      <family val="2"/>
      <charset val="1"/>
    </font>
    <font>
      <sz val="10"/>
      <color theme="1"/>
      <name val="Arial"/>
    </font>
    <font>
      <sz val="11"/>
      <color theme="1"/>
      <name val="Calibri Light"/>
    </font>
    <font>
      <sz val="11"/>
      <color rgb="FF000000"/>
      <name val="Calibri Light"/>
    </font>
    <font>
      <sz val="11"/>
      <color rgb="FF242424"/>
      <name val="Aptos Narrow"/>
      <charset val="1"/>
    </font>
    <font>
      <b/>
      <sz val="11"/>
      <color theme="1"/>
      <name val="Calibri"/>
      <family val="2"/>
      <scheme val="minor"/>
    </font>
    <font>
      <b/>
      <sz val="11"/>
      <color rgb="FF000000"/>
      <name val="Calibri"/>
      <scheme val="minor"/>
    </font>
    <font>
      <sz val="11"/>
      <color rgb="FF000000"/>
      <name val="Calibri"/>
      <scheme val="minor"/>
    </font>
    <font>
      <sz val="11"/>
      <color rgb="FF000000"/>
      <name val="Calibri"/>
      <family val="2"/>
    </font>
    <font>
      <sz val="12"/>
      <color rgb="FF5B7FA5"/>
      <name val="Calibri"/>
      <scheme val="minor"/>
    </font>
    <font>
      <b/>
      <sz val="12"/>
      <color rgb="FFFFFFFF"/>
      <name val="Calibri"/>
      <scheme val="minor"/>
    </font>
    <font>
      <b/>
      <sz val="12"/>
      <color rgb="FF2C3E50"/>
      <name val="Calibri"/>
      <scheme val="minor"/>
    </font>
    <font>
      <sz val="12"/>
      <name val="Calibri"/>
      <scheme val="minor"/>
    </font>
    <font>
      <b/>
      <sz val="12"/>
      <name val="Calibri"/>
      <scheme val="minor"/>
    </font>
    <font>
      <sz val="12"/>
      <color rgb="FF9C5700"/>
      <name val="Calibri"/>
      <scheme val="minor"/>
    </font>
    <font>
      <sz val="12"/>
      <color theme="1"/>
      <name val="Calibri"/>
      <scheme val="minor"/>
    </font>
    <font>
      <sz val="12"/>
      <color rgb="FF000000"/>
      <name val="Aptos Narrow"/>
      <family val="2"/>
    </font>
    <font>
      <sz val="12"/>
      <name val="Aptos Narrow"/>
      <family val="2"/>
    </font>
    <font>
      <sz val="12"/>
      <name val="Aptos Narrow"/>
    </font>
    <font>
      <b/>
      <sz val="12"/>
      <name val="Aptos Narrow"/>
    </font>
    <font>
      <sz val="12"/>
      <color rgb="FF9C5700"/>
      <name val="Aptos Narrow"/>
    </font>
    <font>
      <sz val="12"/>
      <name val="Calibri"/>
    </font>
    <font>
      <sz val="12"/>
      <color rgb="FF006100"/>
      <name val="Aptos Narrow"/>
    </font>
    <font>
      <sz val="12"/>
      <color theme="1"/>
      <name val="Aptos Narrow"/>
    </font>
    <font>
      <b/>
      <sz val="14"/>
      <color rgb="FFFFFFFF"/>
      <name val="Segoe UI"/>
    </font>
    <font>
      <i/>
      <sz val="10"/>
      <color rgb="FFFFFFFF"/>
      <name val="Segoe UI"/>
    </font>
    <font>
      <b/>
      <sz val="10"/>
      <color rgb="FFFFFFFF"/>
      <name val="Segoe UI"/>
    </font>
    <font>
      <b/>
      <sz val="10"/>
      <name val="Segoe UI"/>
      <family val="2"/>
    </font>
    <font>
      <b/>
      <sz val="11"/>
      <name val="Calibri"/>
      <family val="2"/>
    </font>
    <font>
      <sz val="9"/>
      <name val="Segoe UI"/>
    </font>
    <font>
      <b/>
      <sz val="9"/>
      <color rgb="FFC62828"/>
      <name val="Segoe UI"/>
    </font>
    <font>
      <b/>
      <sz val="9"/>
      <color rgb="FF2E7D32"/>
      <name val="Segoe UI"/>
    </font>
    <font>
      <b/>
      <sz val="9"/>
      <color rgb="FFF57F17"/>
      <name val="Segoe UI"/>
    </font>
    <font>
      <sz val="9"/>
      <color theme="1"/>
      <name val="Calibri"/>
      <family val="2"/>
    </font>
    <font>
      <sz val="9"/>
      <color theme="1"/>
      <name val="Segoe UI"/>
    </font>
    <font>
      <b/>
      <sz val="9"/>
      <name val="Aptos Narrow"/>
    </font>
    <font>
      <sz val="9"/>
      <name val="Aptos Narrow"/>
    </font>
    <font>
      <sz val="11"/>
      <color rgb="FF000000"/>
      <name val="Aptos Narrow"/>
    </font>
    <font>
      <sz val="11"/>
      <color rgb="FF000000"/>
      <name val="Arial Narrow"/>
      <charset val="1"/>
    </font>
    <font>
      <sz val="11"/>
      <color theme="1"/>
      <name val="Calibri"/>
      <family val="2"/>
      <scheme val="minor"/>
    </font>
    <font>
      <b/>
      <sz val="11"/>
      <color theme="0"/>
      <name val="Aptos Narrow"/>
      <family val="2"/>
      <scheme val="minor"/>
    </font>
    <font>
      <b/>
      <sz val="11"/>
      <name val="Aptos Narrow"/>
      <family val="2"/>
      <scheme val="minor"/>
    </font>
    <font>
      <b/>
      <sz val="9"/>
      <name val="Aptos Narrow"/>
      <family val="2"/>
      <scheme val="minor"/>
    </font>
    <font>
      <sz val="9"/>
      <name val="Aptos Narrow"/>
      <family val="2"/>
      <scheme val="minor"/>
    </font>
    <font>
      <sz val="11"/>
      <color rgb="FF000000"/>
      <name val="Aptos Narrow"/>
      <family val="2"/>
      <scheme val="minor"/>
    </font>
  </fonts>
  <fills count="28">
    <fill>
      <patternFill patternType="none"/>
    </fill>
    <fill>
      <patternFill patternType="gray125"/>
    </fill>
    <fill>
      <patternFill patternType="solid">
        <fgColor rgb="FF002060"/>
        <bgColor indexed="64"/>
      </patternFill>
    </fill>
    <fill>
      <patternFill patternType="solid">
        <fgColor rgb="FF002060"/>
        <bgColor rgb="FF000000"/>
      </patternFill>
    </fill>
    <fill>
      <patternFill patternType="solid">
        <fgColor theme="0"/>
        <bgColor indexed="64"/>
      </patternFill>
    </fill>
    <fill>
      <patternFill patternType="solid">
        <fgColor rgb="FF7030A0"/>
        <bgColor indexed="64"/>
      </patternFill>
    </fill>
    <fill>
      <patternFill patternType="solid">
        <fgColor rgb="FFFFFF00"/>
        <bgColor indexed="64"/>
      </patternFill>
    </fill>
    <fill>
      <patternFill patternType="solid">
        <fgColor theme="4" tint="0.59999389629810485"/>
        <bgColor indexed="65"/>
      </patternFill>
    </fill>
    <fill>
      <patternFill patternType="solid">
        <fgColor rgb="FF2C3E50"/>
        <bgColor rgb="FF2C3E50"/>
      </patternFill>
    </fill>
    <fill>
      <patternFill patternType="solid">
        <fgColor rgb="FF5B7FA5"/>
        <bgColor rgb="FF5B7FA5"/>
      </patternFill>
    </fill>
    <fill>
      <patternFill patternType="solid">
        <fgColor rgb="FF6B8E73"/>
        <bgColor rgb="FF6B8E73"/>
      </patternFill>
    </fill>
    <fill>
      <patternFill patternType="solid">
        <fgColor rgb="FFC49A6C"/>
        <bgColor rgb="FFC49A6C"/>
      </patternFill>
    </fill>
    <fill>
      <patternFill patternType="solid">
        <fgColor rgb="FFE8ECF0"/>
        <bgColor rgb="FFE8ECF0"/>
      </patternFill>
    </fill>
    <fill>
      <patternFill patternType="solid">
        <fgColor rgb="FF92D050"/>
        <bgColor indexed="64"/>
      </patternFill>
    </fill>
    <fill>
      <patternFill patternType="solid">
        <fgColor rgb="FFFFEB9C"/>
        <bgColor rgb="FF000000"/>
      </patternFill>
    </fill>
    <fill>
      <patternFill patternType="solid">
        <fgColor rgb="FFFFFFFF"/>
        <bgColor rgb="FF000000"/>
      </patternFill>
    </fill>
    <fill>
      <patternFill patternType="solid">
        <fgColor rgb="FFC6EFCE"/>
        <bgColor rgb="FF000000"/>
      </patternFill>
    </fill>
    <fill>
      <patternFill patternType="solid">
        <fgColor rgb="FF1A3A5C"/>
        <bgColor rgb="FF000000"/>
      </patternFill>
    </fill>
    <fill>
      <patternFill patternType="solid">
        <fgColor rgb="FF2C5F8A"/>
        <bgColor rgb="FF000000"/>
      </patternFill>
    </fill>
    <fill>
      <patternFill patternType="solid">
        <fgColor rgb="FFFFFF00"/>
        <bgColor rgb="FF000000"/>
      </patternFill>
    </fill>
    <fill>
      <patternFill patternType="solid">
        <fgColor rgb="FFFDECEA"/>
        <bgColor rgb="FF000000"/>
      </patternFill>
    </fill>
    <fill>
      <patternFill patternType="solid">
        <fgColor rgb="FFE8F5E9"/>
        <bgColor rgb="FF000000"/>
      </patternFill>
    </fill>
    <fill>
      <patternFill patternType="solid">
        <fgColor rgb="FFF5F5F5"/>
        <bgColor rgb="FF000000"/>
      </patternFill>
    </fill>
    <fill>
      <patternFill patternType="solid">
        <fgColor rgb="FFFFF8E1"/>
        <bgColor rgb="FF000000"/>
      </patternFill>
    </fill>
    <fill>
      <patternFill patternType="solid">
        <fgColor rgb="FF00B050"/>
        <bgColor indexed="64"/>
      </patternFill>
    </fill>
    <fill>
      <patternFill patternType="solid">
        <fgColor theme="4"/>
        <bgColor theme="4"/>
      </patternFill>
    </fill>
    <fill>
      <patternFill patternType="solid">
        <fgColor rgb="FFFFC000"/>
        <bgColor indexed="64"/>
      </patternFill>
    </fill>
    <fill>
      <patternFill patternType="solid">
        <fgColor rgb="FFFF0000"/>
        <bgColor indexed="64"/>
      </patternFill>
    </fill>
  </fills>
  <borders count="4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rgb="FFD4DBE3"/>
      </left>
      <right/>
      <top style="thin">
        <color rgb="FFD4DBE3"/>
      </top>
      <bottom style="thin">
        <color rgb="FFD4DBE3"/>
      </bottom>
      <diagonal/>
    </border>
    <border>
      <left/>
      <right/>
      <top style="thin">
        <color rgb="FFD4DBE3"/>
      </top>
      <bottom style="thin">
        <color rgb="FFD4DBE3"/>
      </bottom>
      <diagonal/>
    </border>
    <border>
      <left/>
      <right style="thin">
        <color rgb="FFD4DBE3"/>
      </right>
      <top style="thin">
        <color rgb="FFD4DBE3"/>
      </top>
      <bottom style="thin">
        <color rgb="FFD4DBE3"/>
      </bottom>
      <diagonal/>
    </border>
    <border>
      <left style="thin">
        <color rgb="FFD4DBE3"/>
      </left>
      <right style="thin">
        <color rgb="FFD4DBE3"/>
      </right>
      <top/>
      <bottom style="thin">
        <color rgb="FFD4DBE3"/>
      </bottom>
      <diagonal/>
    </border>
    <border>
      <left/>
      <right style="thin">
        <color rgb="FFD4DBE3"/>
      </right>
      <top/>
      <bottom style="thin">
        <color rgb="FFD4DBE3"/>
      </bottom>
      <diagonal/>
    </border>
    <border>
      <left/>
      <right style="thin">
        <color rgb="FFE8ECF0"/>
      </right>
      <top style="thin">
        <color rgb="FFE8ECF0"/>
      </top>
      <bottom style="thin">
        <color rgb="FFE8ECF0"/>
      </bottom>
      <diagonal/>
    </border>
    <border>
      <left style="thin">
        <color indexed="64"/>
      </left>
      <right style="thin">
        <color indexed="64"/>
      </right>
      <top style="thin">
        <color indexed="64"/>
      </top>
      <bottom style="thin">
        <color indexed="64"/>
      </bottom>
      <diagonal/>
    </border>
    <border>
      <left style="thin">
        <color rgb="FFB0B0B0"/>
      </left>
      <right style="thin">
        <color rgb="FFB0B0B0"/>
      </right>
      <top style="thin">
        <color rgb="FFB0B0B0"/>
      </top>
      <bottom style="thin">
        <color rgb="FFB0B0B0"/>
      </bottom>
      <diagonal/>
    </border>
    <border>
      <left/>
      <right style="thin">
        <color rgb="FFB0B0B0"/>
      </right>
      <top style="thin">
        <color rgb="FFB0B0B0"/>
      </top>
      <bottom style="thin">
        <color rgb="FFB0B0B0"/>
      </bottom>
      <diagonal/>
    </border>
    <border>
      <left/>
      <right/>
      <top style="thin">
        <color rgb="FFB0B0B0"/>
      </top>
      <bottom/>
      <diagonal/>
    </border>
    <border>
      <left/>
      <right style="thin">
        <color indexed="64"/>
      </right>
      <top style="thin">
        <color indexed="64"/>
      </top>
      <bottom style="thin">
        <color indexed="64"/>
      </bottom>
      <diagonal/>
    </border>
    <border>
      <left style="thin">
        <color rgb="FFB0B0B0"/>
      </left>
      <right style="thin">
        <color rgb="FFB0B0B0"/>
      </right>
      <top/>
      <bottom style="thin">
        <color rgb="FFB0B0B0"/>
      </bottom>
      <diagonal/>
    </border>
    <border>
      <left/>
      <right style="thin">
        <color rgb="FFB0B0B0"/>
      </right>
      <top/>
      <bottom style="thin">
        <color rgb="FFB0B0B0"/>
      </bottom>
      <diagonal/>
    </border>
    <border>
      <left/>
      <right/>
      <top/>
      <bottom style="thin">
        <color rgb="FFB0B0B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rgb="FFB0B0B0"/>
      </left>
      <right style="thin">
        <color rgb="FFB0B0B0"/>
      </right>
      <top/>
      <bottom/>
      <diagonal/>
    </border>
    <border>
      <left/>
      <right style="thin">
        <color rgb="FFB0B0B0"/>
      </right>
      <top/>
      <bottom/>
      <diagonal/>
    </border>
    <border>
      <left style="thin">
        <color indexed="64"/>
      </left>
      <right style="thin">
        <color indexed="64"/>
      </right>
      <top/>
      <bottom/>
      <diagonal/>
    </border>
    <border>
      <left style="thin">
        <color theme="1"/>
      </left>
      <right style="thin">
        <color rgb="FFB0B0B0"/>
      </right>
      <top style="thin">
        <color theme="1"/>
      </top>
      <bottom/>
      <diagonal/>
    </border>
    <border>
      <left/>
      <right style="thin">
        <color rgb="FFB0B0B0"/>
      </right>
      <top style="thin">
        <color theme="1"/>
      </top>
      <bottom/>
      <diagonal/>
    </border>
    <border>
      <left/>
      <right/>
      <top style="thin">
        <color theme="1"/>
      </top>
      <bottom/>
      <diagonal/>
    </border>
    <border>
      <left style="thin">
        <color indexed="64"/>
      </left>
      <right style="thin">
        <color indexed="64"/>
      </right>
      <top style="thin">
        <color theme="1"/>
      </top>
      <bottom/>
      <diagonal/>
    </border>
    <border>
      <left/>
      <right style="thin">
        <color indexed="64"/>
      </right>
      <top style="thin">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rgb="FFE8ECF0"/>
      </top>
      <bottom/>
      <diagonal/>
    </border>
    <border>
      <left/>
      <right/>
      <top/>
      <bottom style="thin">
        <color rgb="FFE8ECF0"/>
      </bottom>
      <diagonal/>
    </border>
  </borders>
  <cellStyleXfs count="4">
    <xf numFmtId="0" fontId="0" fillId="0" borderId="0"/>
    <xf numFmtId="0" fontId="7" fillId="0" borderId="0"/>
    <xf numFmtId="0" fontId="1" fillId="7" borderId="0" applyNumberFormat="0" applyBorder="0" applyAlignment="0" applyProtection="0"/>
    <xf numFmtId="9" fontId="55" fillId="0" borderId="0" applyFont="0" applyFill="0" applyBorder="0" applyAlignment="0" applyProtection="0"/>
  </cellStyleXfs>
  <cellXfs count="258">
    <xf numFmtId="0" fontId="0" fillId="0" borderId="0" xfId="0"/>
    <xf numFmtId="0" fontId="2" fillId="0" borderId="1" xfId="0" applyFont="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wrapText="1"/>
    </xf>
    <xf numFmtId="0" fontId="3"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left" vertical="center"/>
    </xf>
    <xf numFmtId="0" fontId="2" fillId="0" borderId="1" xfId="0" applyFont="1" applyBorder="1"/>
    <xf numFmtId="0" fontId="5" fillId="0" borderId="1" xfId="0" applyFont="1" applyBorder="1" applyAlignment="1">
      <alignment wrapText="1"/>
    </xf>
    <xf numFmtId="0" fontId="2" fillId="0" borderId="3" xfId="0" applyFont="1" applyBorder="1" applyAlignment="1">
      <alignment wrapText="1"/>
    </xf>
    <xf numFmtId="0" fontId="2" fillId="0" borderId="1" xfId="0" applyFont="1" applyBorder="1" applyAlignment="1">
      <alignment vertical="top" wrapText="1"/>
    </xf>
    <xf numFmtId="0" fontId="3" fillId="0" borderId="6" xfId="0" applyFont="1" applyBorder="1" applyAlignment="1">
      <alignment vertical="center" wrapText="1"/>
    </xf>
    <xf numFmtId="0" fontId="3" fillId="0" borderId="6" xfId="0" applyFont="1" applyBorder="1" applyAlignment="1">
      <alignment vertical="center" wrapText="1" readingOrder="1"/>
    </xf>
    <xf numFmtId="0" fontId="3" fillId="0" borderId="3"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xf numFmtId="0" fontId="2" fillId="0" borderId="1" xfId="0" applyFont="1" applyBorder="1" applyAlignment="1">
      <alignment horizontal="left" vertical="top" wrapText="1"/>
    </xf>
    <xf numFmtId="0" fontId="0" fillId="0" borderId="1" xfId="0" applyBorder="1" applyAlignment="1">
      <alignment vertical="center" wrapText="1"/>
    </xf>
    <xf numFmtId="0" fontId="3" fillId="0" borderId="2" xfId="0" applyFont="1" applyBorder="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horizontal="center" vertical="center" wrapText="1"/>
    </xf>
    <xf numFmtId="0" fontId="3" fillId="0" borderId="5" xfId="0" applyFont="1" applyBorder="1" applyAlignment="1">
      <alignment vertical="center" wrapText="1"/>
    </xf>
    <xf numFmtId="0" fontId="4" fillId="0" borderId="5" xfId="0" applyFont="1" applyBorder="1" applyAlignment="1">
      <alignment vertical="center"/>
    </xf>
    <xf numFmtId="0" fontId="3" fillId="0" borderId="10" xfId="0" applyFont="1" applyBorder="1" applyAlignment="1">
      <alignment vertical="center" wrapText="1"/>
    </xf>
    <xf numFmtId="0" fontId="3" fillId="0" borderId="0" xfId="0" applyFont="1" applyAlignment="1">
      <alignment vertical="center" wrapText="1"/>
    </xf>
    <xf numFmtId="0" fontId="10" fillId="0" borderId="0" xfId="0" applyFont="1"/>
    <xf numFmtId="0" fontId="10" fillId="0" borderId="0" xfId="0" applyFont="1" applyAlignment="1">
      <alignment wrapText="1"/>
    </xf>
    <xf numFmtId="0" fontId="11" fillId="0" borderId="0" xfId="0" applyFont="1"/>
    <xf numFmtId="0" fontId="11" fillId="0" borderId="0" xfId="0" applyFont="1" applyAlignment="1">
      <alignment wrapText="1"/>
    </xf>
    <xf numFmtId="0" fontId="13" fillId="0" borderId="0" xfId="0" applyFont="1"/>
    <xf numFmtId="0" fontId="13" fillId="0" borderId="0" xfId="0" applyFont="1" applyAlignment="1">
      <alignment vertical="center" wrapText="1"/>
    </xf>
    <xf numFmtId="0" fontId="9" fillId="3"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6" fillId="0" borderId="0" xfId="0" applyFont="1" applyAlignment="1">
      <alignment wrapText="1"/>
    </xf>
    <xf numFmtId="0" fontId="17" fillId="0" borderId="0" xfId="0" applyFont="1" applyAlignment="1">
      <alignment wrapText="1"/>
    </xf>
    <xf numFmtId="0" fontId="18"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 xfId="1" applyFont="1" applyFill="1" applyBorder="1" applyAlignment="1">
      <alignment horizontal="center" vertical="center" wrapText="1" readingOrder="1"/>
    </xf>
    <xf numFmtId="0" fontId="18" fillId="5" borderId="1" xfId="0" applyFont="1" applyFill="1" applyBorder="1" applyAlignment="1">
      <alignment horizontal="center" vertical="center" wrapText="1"/>
    </xf>
    <xf numFmtId="0" fontId="18" fillId="4" borderId="0" xfId="0" applyFont="1" applyFill="1" applyAlignment="1">
      <alignment horizontal="center" vertical="center" wrapText="1"/>
    </xf>
    <xf numFmtId="0" fontId="19" fillId="4" borderId="0" xfId="0" applyFont="1" applyFill="1" applyAlignment="1">
      <alignment horizontal="center" vertical="center" wrapText="1"/>
    </xf>
    <xf numFmtId="0" fontId="20" fillId="4" borderId="1" xfId="0" applyFont="1" applyFill="1" applyBorder="1" applyAlignment="1">
      <alignment wrapText="1"/>
    </xf>
    <xf numFmtId="0" fontId="19" fillId="4" borderId="9"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8" fillId="4" borderId="9" xfId="0" applyFont="1" applyFill="1" applyBorder="1" applyAlignment="1">
      <alignment horizontal="center" vertical="center" wrapText="1"/>
    </xf>
    <xf numFmtId="0" fontId="3" fillId="6" borderId="6" xfId="0" applyFont="1" applyFill="1" applyBorder="1" applyAlignment="1">
      <alignment vertical="center" wrapText="1"/>
    </xf>
    <xf numFmtId="0" fontId="0" fillId="6" borderId="0" xfId="0" applyFill="1"/>
    <xf numFmtId="0" fontId="0" fillId="0" borderId="0" xfId="0" applyAlignment="1">
      <alignment wrapText="1"/>
    </xf>
    <xf numFmtId="0" fontId="21" fillId="0" borderId="0" xfId="0" applyFont="1" applyAlignment="1">
      <alignment wrapText="1"/>
    </xf>
    <xf numFmtId="0" fontId="3" fillId="6" borderId="10" xfId="0" applyFont="1" applyFill="1" applyBorder="1" applyAlignment="1">
      <alignment vertical="center" wrapText="1"/>
    </xf>
    <xf numFmtId="0" fontId="9" fillId="3" borderId="5" xfId="0" applyFont="1" applyFill="1" applyBorder="1" applyAlignment="1">
      <alignment horizontal="center" vertical="center" wrapText="1"/>
    </xf>
    <xf numFmtId="0" fontId="22" fillId="0" borderId="0" xfId="0" applyFont="1" applyAlignment="1">
      <alignment wrapText="1"/>
    </xf>
    <xf numFmtId="0" fontId="23" fillId="0" borderId="0" xfId="0" applyFont="1" applyAlignment="1">
      <alignment wrapText="1"/>
    </xf>
    <xf numFmtId="0" fontId="24" fillId="0" borderId="11" xfId="0" applyFont="1" applyBorder="1" applyAlignment="1">
      <alignment wrapText="1"/>
    </xf>
    <xf numFmtId="0" fontId="24" fillId="0" borderId="12" xfId="0" applyFont="1" applyBorder="1" applyAlignment="1">
      <alignment wrapText="1"/>
    </xf>
    <xf numFmtId="0" fontId="3" fillId="0" borderId="1" xfId="0" applyFont="1" applyBorder="1" applyAlignment="1">
      <alignment vertical="top" wrapText="1"/>
    </xf>
    <xf numFmtId="0" fontId="3" fillId="0" borderId="8" xfId="0" applyFont="1" applyBorder="1" applyAlignment="1">
      <alignment horizontal="center" vertical="center" wrapText="1"/>
    </xf>
    <xf numFmtId="0" fontId="26" fillId="11" borderId="15" xfId="0" applyFont="1" applyFill="1" applyBorder="1" applyAlignment="1">
      <alignment horizontal="center" vertical="center"/>
    </xf>
    <xf numFmtId="0" fontId="26" fillId="11" borderId="14" xfId="0" applyFont="1" applyFill="1" applyBorder="1" applyAlignment="1">
      <alignment horizontal="center" vertical="center"/>
    </xf>
    <xf numFmtId="0" fontId="26" fillId="11" borderId="14" xfId="0" applyFont="1" applyFill="1" applyBorder="1" applyAlignment="1">
      <alignment vertical="center"/>
    </xf>
    <xf numFmtId="0" fontId="26" fillId="8" borderId="16" xfId="0" applyFont="1" applyFill="1" applyBorder="1" applyAlignment="1">
      <alignment horizontal="center" vertical="center"/>
    </xf>
    <xf numFmtId="0" fontId="26" fillId="8" borderId="17" xfId="0" applyFont="1" applyFill="1" applyBorder="1" applyAlignment="1">
      <alignment vertical="center"/>
    </xf>
    <xf numFmtId="0" fontId="26" fillId="8" borderId="17" xfId="0" applyFont="1" applyFill="1" applyBorder="1" applyAlignment="1">
      <alignment horizontal="center" vertical="center"/>
    </xf>
    <xf numFmtId="0" fontId="26" fillId="8" borderId="17" xfId="0" applyFont="1" applyFill="1" applyBorder="1" applyAlignment="1">
      <alignment horizontal="center" vertical="center" wrapText="1"/>
    </xf>
    <xf numFmtId="0" fontId="26" fillId="8" borderId="0" xfId="0" applyFont="1" applyFill="1" applyAlignment="1">
      <alignment horizontal="center" vertical="center" wrapText="1"/>
    </xf>
    <xf numFmtId="0" fontId="26" fillId="8" borderId="0" xfId="0" applyFont="1" applyFill="1" applyAlignment="1">
      <alignment vertical="center" wrapText="1"/>
    </xf>
    <xf numFmtId="0" fontId="27" fillId="12" borderId="18" xfId="0" applyFont="1" applyFill="1" applyBorder="1" applyAlignment="1">
      <alignment horizontal="center" vertical="center"/>
    </xf>
    <xf numFmtId="0" fontId="27" fillId="13" borderId="18" xfId="0" applyFont="1" applyFill="1" applyBorder="1" applyAlignment="1">
      <alignment horizontal="center" vertical="center"/>
    </xf>
    <xf numFmtId="0" fontId="28" fillId="0" borderId="16" xfId="0" applyFont="1" applyBorder="1" applyAlignment="1">
      <alignment vertical="center"/>
    </xf>
    <xf numFmtId="0" fontId="29" fillId="0" borderId="17" xfId="0" applyFont="1" applyBorder="1" applyAlignment="1">
      <alignment vertical="center"/>
    </xf>
    <xf numFmtId="0" fontId="28" fillId="0" borderId="17" xfId="0" applyFont="1" applyBorder="1" applyAlignment="1">
      <alignment vertical="center"/>
    </xf>
    <xf numFmtId="0" fontId="30" fillId="14" borderId="17" xfId="0" applyFont="1" applyFill="1" applyBorder="1" applyAlignment="1">
      <alignment vertical="center"/>
    </xf>
    <xf numFmtId="22" fontId="28" fillId="0" borderId="17" xfId="0" applyNumberFormat="1" applyFont="1" applyBorder="1" applyAlignment="1">
      <alignment vertical="center"/>
    </xf>
    <xf numFmtId="0" fontId="28" fillId="0" borderId="17" xfId="0" applyFont="1" applyBorder="1" applyAlignment="1">
      <alignment vertical="center" wrapText="1"/>
    </xf>
    <xf numFmtId="0" fontId="28" fillId="0" borderId="0" xfId="0" applyFont="1" applyAlignment="1">
      <alignment vertical="center" wrapText="1"/>
    </xf>
    <xf numFmtId="0" fontId="31" fillId="7" borderId="17" xfId="2" applyFont="1" applyBorder="1" applyAlignment="1">
      <alignment vertical="center"/>
    </xf>
    <xf numFmtId="0" fontId="28" fillId="0" borderId="0" xfId="0" applyFont="1" applyAlignment="1">
      <alignment vertical="center"/>
    </xf>
    <xf numFmtId="14" fontId="28" fillId="0" borderId="0" xfId="0" applyNumberFormat="1" applyFont="1" applyAlignment="1">
      <alignment vertical="center"/>
    </xf>
    <xf numFmtId="0" fontId="32" fillId="15" borderId="19" xfId="0" applyFont="1" applyFill="1" applyBorder="1"/>
    <xf numFmtId="0" fontId="33" fillId="0" borderId="19" xfId="0" applyFont="1" applyBorder="1"/>
    <xf numFmtId="0" fontId="34" fillId="0" borderId="19" xfId="0" applyFont="1" applyBorder="1"/>
    <xf numFmtId="0" fontId="34" fillId="0" borderId="16" xfId="0" applyFont="1" applyBorder="1" applyAlignment="1">
      <alignment vertical="center"/>
    </xf>
    <xf numFmtId="0" fontId="35" fillId="0" borderId="17" xfId="0" applyFont="1" applyBorder="1" applyAlignment="1">
      <alignment vertical="center"/>
    </xf>
    <xf numFmtId="0" fontId="34" fillId="0" borderId="17" xfId="0" applyFont="1" applyBorder="1" applyAlignment="1">
      <alignment vertical="center"/>
    </xf>
    <xf numFmtId="0" fontId="36" fillId="14" borderId="17" xfId="0" applyFont="1" applyFill="1" applyBorder="1" applyAlignment="1">
      <alignment vertical="center"/>
    </xf>
    <xf numFmtId="22" fontId="34" fillId="0" borderId="17" xfId="0" applyNumberFormat="1" applyFont="1" applyBorder="1" applyAlignment="1">
      <alignment vertical="center"/>
    </xf>
    <xf numFmtId="0" fontId="34" fillId="0" borderId="17" xfId="0" applyFont="1" applyBorder="1" applyAlignment="1">
      <alignment vertical="center" wrapText="1"/>
    </xf>
    <xf numFmtId="0" fontId="37" fillId="0" borderId="0" xfId="0" applyFont="1" applyAlignment="1">
      <alignment wrapText="1"/>
    </xf>
    <xf numFmtId="0" fontId="34" fillId="0" borderId="0" xfId="0" applyFont="1" applyAlignment="1">
      <alignment vertical="center" wrapText="1"/>
    </xf>
    <xf numFmtId="0" fontId="38" fillId="16" borderId="17" xfId="0" applyFont="1" applyFill="1" applyBorder="1" applyAlignment="1">
      <alignment vertical="center"/>
    </xf>
    <xf numFmtId="0" fontId="39" fillId="7" borderId="17" xfId="2" applyFont="1" applyBorder="1" applyAlignment="1">
      <alignment vertical="center"/>
    </xf>
    <xf numFmtId="16" fontId="34" fillId="0" borderId="0" xfId="0" applyNumberFormat="1" applyFont="1" applyAlignment="1">
      <alignment vertical="center" wrapText="1"/>
    </xf>
    <xf numFmtId="14" fontId="34" fillId="0" borderId="0" xfId="0" applyNumberFormat="1" applyFont="1" applyAlignment="1">
      <alignment vertical="center" wrapText="1"/>
    </xf>
    <xf numFmtId="0" fontId="42" fillId="18" borderId="20" xfId="0" applyFont="1" applyFill="1" applyBorder="1" applyAlignment="1">
      <alignment wrapText="1"/>
    </xf>
    <xf numFmtId="0" fontId="42" fillId="18" borderId="21" xfId="0" applyFont="1" applyFill="1" applyBorder="1" applyAlignment="1">
      <alignment wrapText="1"/>
    </xf>
    <xf numFmtId="0" fontId="42" fillId="18" borderId="22" xfId="0" applyFont="1" applyFill="1" applyBorder="1" applyAlignment="1">
      <alignment wrapText="1"/>
    </xf>
    <xf numFmtId="0" fontId="43" fillId="19" borderId="0" xfId="0" applyFont="1" applyFill="1" applyAlignment="1">
      <alignment wrapText="1"/>
    </xf>
    <xf numFmtId="0" fontId="44" fillId="19" borderId="19" xfId="0" applyFont="1" applyFill="1" applyBorder="1"/>
    <xf numFmtId="0" fontId="44" fillId="19" borderId="23" xfId="0" applyFont="1" applyFill="1" applyBorder="1"/>
    <xf numFmtId="0" fontId="45" fillId="0" borderId="24" xfId="0" applyFont="1" applyBorder="1"/>
    <xf numFmtId="0" fontId="45" fillId="0" borderId="25" xfId="0" applyFont="1" applyBorder="1"/>
    <xf numFmtId="0" fontId="45" fillId="15" borderId="25" xfId="0" applyFont="1" applyFill="1" applyBorder="1"/>
    <xf numFmtId="0" fontId="45" fillId="15" borderId="25" xfId="0" applyFont="1" applyFill="1" applyBorder="1" applyAlignment="1">
      <alignment wrapText="1"/>
    </xf>
    <xf numFmtId="0" fontId="46" fillId="20" borderId="26" xfId="0" applyFont="1" applyFill="1" applyBorder="1"/>
    <xf numFmtId="0" fontId="45" fillId="15" borderId="27" xfId="0" applyFont="1" applyFill="1" applyBorder="1" applyAlignment="1">
      <alignment wrapText="1"/>
    </xf>
    <xf numFmtId="0" fontId="45" fillId="15" borderId="28" xfId="0" applyFont="1" applyFill="1" applyBorder="1" applyAlignment="1">
      <alignment wrapText="1"/>
    </xf>
    <xf numFmtId="0" fontId="24" fillId="0" borderId="28" xfId="0" applyFont="1" applyBorder="1"/>
    <xf numFmtId="0" fontId="47" fillId="21" borderId="26" xfId="0" applyFont="1" applyFill="1" applyBorder="1"/>
    <xf numFmtId="0" fontId="45" fillId="22" borderId="25" xfId="0" applyFont="1" applyFill="1" applyBorder="1"/>
    <xf numFmtId="0" fontId="45" fillId="22" borderId="25" xfId="0" applyFont="1" applyFill="1" applyBorder="1" applyAlignment="1">
      <alignment wrapText="1"/>
    </xf>
    <xf numFmtId="0" fontId="48" fillId="23" borderId="26" xfId="0" applyFont="1" applyFill="1" applyBorder="1"/>
    <xf numFmtId="0" fontId="45" fillId="22" borderId="27" xfId="0" applyFont="1" applyFill="1" applyBorder="1" applyAlignment="1">
      <alignment wrapText="1"/>
    </xf>
    <xf numFmtId="0" fontId="45" fillId="22" borderId="28" xfId="0" applyFont="1" applyFill="1" applyBorder="1" applyAlignment="1">
      <alignment wrapText="1"/>
    </xf>
    <xf numFmtId="0" fontId="45" fillId="22" borderId="1" xfId="0" applyFont="1" applyFill="1" applyBorder="1" applyAlignment="1">
      <alignment wrapText="1"/>
    </xf>
    <xf numFmtId="0" fontId="45" fillId="22" borderId="29" xfId="0" applyFont="1" applyFill="1" applyBorder="1" applyAlignment="1">
      <alignment wrapText="1"/>
    </xf>
    <xf numFmtId="0" fontId="45" fillId="15" borderId="30" xfId="0" applyFont="1" applyFill="1" applyBorder="1" applyAlignment="1">
      <alignment wrapText="1"/>
    </xf>
    <xf numFmtId="0" fontId="49" fillId="0" borderId="1" xfId="0" applyFont="1" applyBorder="1" applyAlignment="1">
      <alignment wrapText="1"/>
    </xf>
    <xf numFmtId="0" fontId="24" fillId="0" borderId="28" xfId="0" applyFont="1" applyBorder="1" applyAlignment="1">
      <alignment horizontal="right"/>
    </xf>
    <xf numFmtId="0" fontId="45" fillId="0" borderId="31" xfId="0" applyFont="1" applyBorder="1"/>
    <xf numFmtId="0" fontId="45" fillId="0" borderId="32" xfId="0" applyFont="1" applyBorder="1"/>
    <xf numFmtId="0" fontId="45" fillId="15" borderId="32" xfId="0" applyFont="1" applyFill="1" applyBorder="1"/>
    <xf numFmtId="0" fontId="45" fillId="15" borderId="32" xfId="0" applyFont="1" applyFill="1" applyBorder="1" applyAlignment="1">
      <alignment wrapText="1"/>
    </xf>
    <xf numFmtId="0" fontId="45" fillId="15" borderId="33" xfId="0" applyFont="1" applyFill="1" applyBorder="1" applyAlignment="1">
      <alignment wrapText="1"/>
    </xf>
    <xf numFmtId="0" fontId="24" fillId="0" borderId="30" xfId="0" applyFont="1" applyBorder="1"/>
    <xf numFmtId="0" fontId="50" fillId="0" borderId="0" xfId="0" applyFont="1"/>
    <xf numFmtId="0" fontId="48" fillId="23" borderId="0" xfId="0" applyFont="1" applyFill="1"/>
    <xf numFmtId="0" fontId="45" fillId="0" borderId="34" xfId="0" applyFont="1" applyBorder="1"/>
    <xf numFmtId="0" fontId="45" fillId="0" borderId="35" xfId="0" applyFont="1" applyBorder="1"/>
    <xf numFmtId="0" fontId="45" fillId="22" borderId="35" xfId="0" applyFont="1" applyFill="1" applyBorder="1"/>
    <xf numFmtId="0" fontId="45" fillId="22" borderId="35" xfId="0" applyFont="1" applyFill="1" applyBorder="1" applyAlignment="1">
      <alignment wrapText="1"/>
    </xf>
    <xf numFmtId="0" fontId="48" fillId="23" borderId="36" xfId="0" applyFont="1" applyFill="1" applyBorder="1"/>
    <xf numFmtId="0" fontId="45" fillId="22" borderId="37" xfId="0" applyFont="1" applyFill="1" applyBorder="1" applyAlignment="1">
      <alignment wrapText="1"/>
    </xf>
    <xf numFmtId="0" fontId="45" fillId="22" borderId="38" xfId="0" applyFont="1" applyFill="1" applyBorder="1" applyAlignment="1">
      <alignment wrapText="1"/>
    </xf>
    <xf numFmtId="0" fontId="24" fillId="0" borderId="38" xfId="0" applyFont="1" applyBorder="1"/>
    <xf numFmtId="0" fontId="45" fillId="0" borderId="39" xfId="0" applyFont="1" applyBorder="1"/>
    <xf numFmtId="0" fontId="45" fillId="22" borderId="39" xfId="0" applyFont="1" applyFill="1" applyBorder="1"/>
    <xf numFmtId="0" fontId="45" fillId="15" borderId="39" xfId="0" applyFont="1" applyFill="1" applyBorder="1" applyAlignment="1">
      <alignment wrapText="1"/>
    </xf>
    <xf numFmtId="0" fontId="47" fillId="21" borderId="39" xfId="0" applyFont="1" applyFill="1" applyBorder="1"/>
    <xf numFmtId="0" fontId="45" fillId="22" borderId="39" xfId="0" applyFont="1" applyFill="1" applyBorder="1" applyAlignment="1">
      <alignment wrapText="1"/>
    </xf>
    <xf numFmtId="0" fontId="24" fillId="0" borderId="39" xfId="0" applyFont="1" applyBorder="1"/>
    <xf numFmtId="0" fontId="45" fillId="15" borderId="39" xfId="0" applyFont="1" applyFill="1" applyBorder="1"/>
    <xf numFmtId="0" fontId="50" fillId="0" borderId="39" xfId="0" applyFont="1" applyBorder="1"/>
    <xf numFmtId="0" fontId="24" fillId="0" borderId="0" xfId="0" applyFont="1"/>
    <xf numFmtId="0" fontId="24" fillId="0" borderId="36" xfId="0" applyFont="1" applyBorder="1"/>
    <xf numFmtId="0" fontId="24" fillId="0" borderId="40" xfId="0" applyFont="1" applyBorder="1"/>
    <xf numFmtId="0" fontId="50" fillId="0" borderId="40" xfId="0" applyFont="1" applyBorder="1"/>
    <xf numFmtId="0" fontId="0" fillId="0" borderId="0" xfId="0" applyAlignment="1">
      <alignment vertical="center"/>
    </xf>
    <xf numFmtId="0" fontId="0" fillId="0" borderId="1" xfId="0" applyBorder="1" applyAlignment="1">
      <alignment wrapText="1"/>
    </xf>
    <xf numFmtId="0" fontId="51" fillId="0" borderId="0" xfId="0" applyFont="1"/>
    <xf numFmtId="0" fontId="52" fillId="0" borderId="0" xfId="0" applyFont="1"/>
    <xf numFmtId="9" fontId="52" fillId="0" borderId="0" xfId="0" applyNumberFormat="1" applyFont="1"/>
    <xf numFmtId="0" fontId="53" fillId="0" borderId="0" xfId="0" applyFont="1"/>
    <xf numFmtId="0" fontId="52" fillId="0" borderId="0" xfId="0" quotePrefix="1" applyFont="1"/>
    <xf numFmtId="0" fontId="51" fillId="0" borderId="0" xfId="0" applyFont="1" applyAlignment="1">
      <alignment vertical="center"/>
    </xf>
    <xf numFmtId="0" fontId="52" fillId="0" borderId="0" xfId="0" applyFont="1" applyAlignment="1">
      <alignment vertical="center"/>
    </xf>
    <xf numFmtId="0" fontId="52" fillId="0" borderId="0" xfId="0" quotePrefix="1" applyFont="1" applyAlignment="1">
      <alignment vertical="center"/>
    </xf>
    <xf numFmtId="9" fontId="52" fillId="0" borderId="0" xfId="0" applyNumberFormat="1" applyFont="1" applyAlignment="1">
      <alignment vertical="center"/>
    </xf>
    <xf numFmtId="0" fontId="53" fillId="0" borderId="0" xfId="0" applyFont="1" applyAlignment="1">
      <alignment vertical="center"/>
    </xf>
    <xf numFmtId="0" fontId="53" fillId="0" borderId="0" xfId="0" applyFont="1" applyAlignment="1">
      <alignment vertical="center" wrapText="1"/>
    </xf>
    <xf numFmtId="0" fontId="0" fillId="0" borderId="0" xfId="0" applyAlignment="1">
      <alignment vertical="center" wrapText="1"/>
    </xf>
    <xf numFmtId="0" fontId="54" fillId="0" borderId="0" xfId="0" applyFont="1"/>
    <xf numFmtId="0" fontId="53" fillId="0" borderId="0" xfId="0" applyFont="1" applyAlignment="1">
      <alignment wrapText="1"/>
    </xf>
    <xf numFmtId="0" fontId="56" fillId="25" borderId="19" xfId="0" applyFont="1" applyFill="1" applyBorder="1" applyAlignment="1">
      <alignment horizontal="center" vertical="center"/>
    </xf>
    <xf numFmtId="0" fontId="56" fillId="24" borderId="19" xfId="0" applyFont="1" applyFill="1" applyBorder="1" applyAlignment="1">
      <alignment horizontal="center" vertical="center"/>
    </xf>
    <xf numFmtId="0" fontId="57" fillId="6" borderId="19" xfId="0" applyFont="1" applyFill="1" applyBorder="1" applyAlignment="1">
      <alignment horizontal="center" vertical="center"/>
    </xf>
    <xf numFmtId="9" fontId="57" fillId="6" borderId="19" xfId="3" applyFont="1" applyFill="1" applyBorder="1" applyAlignment="1">
      <alignment horizontal="center" vertical="center"/>
    </xf>
    <xf numFmtId="0" fontId="56" fillId="26" borderId="19" xfId="0" applyFont="1" applyFill="1" applyBorder="1" applyAlignment="1">
      <alignment horizontal="center" vertical="center"/>
    </xf>
    <xf numFmtId="0" fontId="56" fillId="26" borderId="42" xfId="0" applyFont="1" applyFill="1" applyBorder="1" applyAlignment="1">
      <alignment horizontal="center" vertical="center"/>
    </xf>
    <xf numFmtId="0" fontId="56" fillId="26" borderId="43" xfId="0" applyFont="1" applyFill="1" applyBorder="1" applyAlignment="1">
      <alignment horizontal="center" vertical="center"/>
    </xf>
    <xf numFmtId="0" fontId="56" fillId="24" borderId="1" xfId="0" applyFont="1" applyFill="1" applyBorder="1" applyAlignment="1">
      <alignment horizontal="center" vertical="center"/>
    </xf>
    <xf numFmtId="0" fontId="0" fillId="0" borderId="1" xfId="0" applyBorder="1" applyAlignment="1">
      <alignment horizontal="center" vertical="center"/>
    </xf>
    <xf numFmtId="0" fontId="58" fillId="0" borderId="19" xfId="0" applyFont="1" applyBorder="1" applyAlignment="1">
      <alignment horizontal="center" vertical="center"/>
    </xf>
    <xf numFmtId="0" fontId="59" fillId="0" borderId="19" xfId="0" applyFont="1" applyBorder="1" applyAlignment="1">
      <alignment horizontal="center" vertical="center"/>
    </xf>
    <xf numFmtId="0" fontId="59" fillId="0" borderId="19" xfId="0" applyFont="1" applyBorder="1" applyAlignment="1">
      <alignment horizontal="left" vertical="center"/>
    </xf>
    <xf numFmtId="1" fontId="59" fillId="0" borderId="19" xfId="0" applyNumberFormat="1" applyFont="1" applyBorder="1" applyAlignment="1">
      <alignment horizontal="center" vertical="center"/>
    </xf>
    <xf numFmtId="9" fontId="59" fillId="0" borderId="19" xfId="3" applyFont="1" applyFill="1" applyBorder="1" applyAlignment="1">
      <alignment horizontal="center" vertical="center"/>
    </xf>
    <xf numFmtId="0" fontId="59" fillId="0" borderId="19" xfId="0" applyFont="1" applyBorder="1" applyAlignment="1">
      <alignment horizontal="left" vertical="top"/>
    </xf>
    <xf numFmtId="0" fontId="59" fillId="0" borderId="41" xfId="0" applyFont="1" applyBorder="1" applyAlignment="1">
      <alignment horizontal="center" vertical="center"/>
    </xf>
    <xf numFmtId="0" fontId="20" fillId="0" borderId="1" xfId="0" applyFont="1" applyBorder="1" applyAlignment="1">
      <alignment vertical="center"/>
    </xf>
    <xf numFmtId="0" fontId="0" fillId="26" borderId="8" xfId="0" applyFill="1" applyBorder="1" applyAlignment="1">
      <alignment vertical="center"/>
    </xf>
    <xf numFmtId="14" fontId="59" fillId="0" borderId="19" xfId="0" applyNumberFormat="1" applyFont="1" applyBorder="1" applyAlignment="1">
      <alignment horizontal="center" vertical="center"/>
    </xf>
    <xf numFmtId="0" fontId="0" fillId="0" borderId="1" xfId="0" applyBorder="1" applyAlignment="1">
      <alignment vertical="center"/>
    </xf>
    <xf numFmtId="0" fontId="58" fillId="27" borderId="19" xfId="0" applyFont="1" applyFill="1" applyBorder="1" applyAlignment="1">
      <alignment horizontal="center" vertical="center"/>
    </xf>
    <xf numFmtId="0" fontId="59" fillId="27" borderId="19" xfId="0" applyFont="1" applyFill="1" applyBorder="1" applyAlignment="1">
      <alignment horizontal="center" vertical="center"/>
    </xf>
    <xf numFmtId="0" fontId="59" fillId="27" borderId="19" xfId="0" applyFont="1" applyFill="1" applyBorder="1" applyAlignment="1">
      <alignment horizontal="left" vertical="center"/>
    </xf>
    <xf numFmtId="1" fontId="59" fillId="27" borderId="19" xfId="0" applyNumberFormat="1" applyFont="1" applyFill="1" applyBorder="1" applyAlignment="1">
      <alignment horizontal="center" vertical="center"/>
    </xf>
    <xf numFmtId="9" fontId="59" fillId="27" borderId="19" xfId="3" applyFont="1" applyFill="1" applyBorder="1" applyAlignment="1">
      <alignment horizontal="center" vertical="center"/>
    </xf>
    <xf numFmtId="14" fontId="59" fillId="27" borderId="19" xfId="0" applyNumberFormat="1" applyFont="1" applyFill="1" applyBorder="1" applyAlignment="1">
      <alignment horizontal="center" vertical="center"/>
    </xf>
    <xf numFmtId="0" fontId="59" fillId="27" borderId="19" xfId="0" applyFont="1" applyFill="1" applyBorder="1" applyAlignment="1">
      <alignment horizontal="left" vertical="top"/>
    </xf>
    <xf numFmtId="0" fontId="59" fillId="27" borderId="41" xfId="0" applyFont="1" applyFill="1" applyBorder="1" applyAlignment="1">
      <alignment horizontal="center" vertical="center"/>
    </xf>
    <xf numFmtId="0" fontId="0" fillId="27" borderId="1" xfId="0" applyFill="1" applyBorder="1" applyAlignment="1">
      <alignment horizontal="center" vertical="center"/>
    </xf>
    <xf numFmtId="0" fontId="0" fillId="27" borderId="1" xfId="0" applyFill="1" applyBorder="1" applyAlignment="1">
      <alignment vertical="center"/>
    </xf>
    <xf numFmtId="49" fontId="59" fillId="0" borderId="19" xfId="0" applyNumberFormat="1" applyFont="1" applyBorder="1" applyAlignment="1">
      <alignment horizontal="center" vertical="center"/>
    </xf>
    <xf numFmtId="0" fontId="59" fillId="0" borderId="1" xfId="0" applyFont="1" applyBorder="1" applyAlignment="1">
      <alignment horizontal="left" vertical="center"/>
    </xf>
    <xf numFmtId="49" fontId="59" fillId="27" borderId="19" xfId="0" applyNumberFormat="1" applyFont="1" applyFill="1" applyBorder="1" applyAlignment="1">
      <alignment horizontal="center" vertical="center"/>
    </xf>
    <xf numFmtId="0" fontId="59" fillId="27" borderId="1" xfId="0" applyFont="1" applyFill="1" applyBorder="1" applyAlignment="1">
      <alignment horizontal="left" vertical="center"/>
    </xf>
    <xf numFmtId="0" fontId="58" fillId="4" borderId="19" xfId="0" applyFont="1" applyFill="1" applyBorder="1" applyAlignment="1">
      <alignment horizontal="center" vertical="center"/>
    </xf>
    <xf numFmtId="0" fontId="59" fillId="4" borderId="19" xfId="0" applyFont="1" applyFill="1" applyBorder="1" applyAlignment="1">
      <alignment horizontal="center" vertical="center"/>
    </xf>
    <xf numFmtId="0" fontId="59" fillId="4" borderId="19" xfId="0" applyFont="1" applyFill="1" applyBorder="1" applyAlignment="1">
      <alignment horizontal="left" vertical="center"/>
    </xf>
    <xf numFmtId="1" fontId="59" fillId="4" borderId="19" xfId="0" applyNumberFormat="1" applyFont="1" applyFill="1" applyBorder="1" applyAlignment="1">
      <alignment horizontal="center" vertical="center"/>
    </xf>
    <xf numFmtId="9" fontId="59" fillId="4" borderId="19" xfId="3" applyFont="1" applyFill="1" applyBorder="1" applyAlignment="1">
      <alignment horizontal="center" vertical="center"/>
    </xf>
    <xf numFmtId="14" fontId="59" fillId="4" borderId="19" xfId="0" applyNumberFormat="1" applyFont="1" applyFill="1" applyBorder="1" applyAlignment="1">
      <alignment horizontal="center" vertical="center"/>
    </xf>
    <xf numFmtId="0" fontId="59" fillId="4" borderId="19" xfId="0" applyFont="1" applyFill="1" applyBorder="1" applyAlignment="1">
      <alignment horizontal="left" vertical="top"/>
    </xf>
    <xf numFmtId="0" fontId="59" fillId="4" borderId="41" xfId="0" applyFont="1" applyFill="1" applyBorder="1" applyAlignment="1">
      <alignment horizontal="center" vertical="center"/>
    </xf>
    <xf numFmtId="0" fontId="0" fillId="4" borderId="1" xfId="0" applyFill="1" applyBorder="1" applyAlignment="1">
      <alignment horizontal="center" vertical="center"/>
    </xf>
    <xf numFmtId="0" fontId="13" fillId="4" borderId="1" xfId="0" applyFont="1" applyFill="1" applyBorder="1" applyAlignment="1">
      <alignment vertical="center"/>
    </xf>
    <xf numFmtId="49" fontId="59" fillId="4" borderId="19" xfId="0" applyNumberFormat="1" applyFont="1" applyFill="1" applyBorder="1" applyAlignment="1">
      <alignment horizontal="center" vertical="center"/>
    </xf>
    <xf numFmtId="0" fontId="0" fillId="4" borderId="1" xfId="0" applyFill="1" applyBorder="1" applyAlignment="1">
      <alignment vertical="center"/>
    </xf>
    <xf numFmtId="0" fontId="0" fillId="0" borderId="1" xfId="0" applyBorder="1" applyAlignment="1">
      <alignment horizontal="center" vertical="center" wrapText="1"/>
    </xf>
    <xf numFmtId="0" fontId="0" fillId="4" borderId="1" xfId="0" applyFill="1" applyBorder="1" applyAlignment="1">
      <alignment wrapText="1"/>
    </xf>
    <xf numFmtId="14" fontId="0" fillId="0" borderId="1" xfId="0" applyNumberFormat="1" applyBorder="1" applyAlignment="1">
      <alignment wrapText="1"/>
    </xf>
    <xf numFmtId="14" fontId="60" fillId="4" borderId="1" xfId="0" applyNumberFormat="1" applyFont="1" applyFill="1" applyBorder="1" applyAlignment="1">
      <alignment wrapText="1"/>
    </xf>
    <xf numFmtId="0" fontId="34" fillId="0" borderId="0" xfId="0" applyFont="1" applyAlignment="1">
      <alignment horizontal="center" vertical="center" wrapText="1"/>
    </xf>
    <xf numFmtId="16" fontId="34" fillId="0" borderId="0" xfId="0" applyNumberFormat="1" applyFont="1" applyAlignment="1">
      <alignment horizontal="center" vertical="center" wrapText="1"/>
    </xf>
    <xf numFmtId="14" fontId="34" fillId="0" borderId="0" xfId="0" applyNumberFormat="1" applyFont="1" applyAlignment="1">
      <alignment horizontal="center" vertical="center" wrapText="1"/>
    </xf>
    <xf numFmtId="0" fontId="34" fillId="27" borderId="16" xfId="0" applyFont="1" applyFill="1" applyBorder="1" applyAlignment="1">
      <alignment vertical="center"/>
    </xf>
    <xf numFmtId="0" fontId="35" fillId="27" borderId="17" xfId="0" applyFont="1" applyFill="1" applyBorder="1" applyAlignment="1">
      <alignment vertical="center"/>
    </xf>
    <xf numFmtId="0" fontId="34" fillId="27" borderId="17" xfId="0" applyFont="1" applyFill="1" applyBorder="1" applyAlignment="1">
      <alignment vertical="center"/>
    </xf>
    <xf numFmtId="0" fontId="36" fillId="27" borderId="17" xfId="0" applyFont="1" applyFill="1" applyBorder="1" applyAlignment="1">
      <alignment vertical="center"/>
    </xf>
    <xf numFmtId="22" fontId="34" fillId="27" borderId="17" xfId="0" applyNumberFormat="1" applyFont="1" applyFill="1" applyBorder="1" applyAlignment="1">
      <alignment vertical="center"/>
    </xf>
    <xf numFmtId="0" fontId="34" fillId="27" borderId="17" xfId="0" applyFont="1" applyFill="1" applyBorder="1" applyAlignment="1">
      <alignment vertical="center" wrapText="1"/>
    </xf>
    <xf numFmtId="0" fontId="37" fillId="27" borderId="0" xfId="0" applyFont="1" applyFill="1" applyAlignment="1">
      <alignment wrapText="1"/>
    </xf>
    <xf numFmtId="0" fontId="34" fillId="27" borderId="0" xfId="0" applyFont="1" applyFill="1" applyAlignment="1">
      <alignment vertical="center" wrapText="1"/>
    </xf>
    <xf numFmtId="0" fontId="0" fillId="27" borderId="0" xfId="0" applyFill="1"/>
    <xf numFmtId="0" fontId="28" fillId="27" borderId="16" xfId="0" applyFont="1" applyFill="1" applyBorder="1" applyAlignment="1">
      <alignment vertical="center"/>
    </xf>
    <xf numFmtId="0" fontId="29" fillId="27" borderId="17" xfId="0" applyFont="1" applyFill="1" applyBorder="1" applyAlignment="1">
      <alignment vertical="center"/>
    </xf>
    <xf numFmtId="0" fontId="28" fillId="27" borderId="17" xfId="0" applyFont="1" applyFill="1" applyBorder="1" applyAlignment="1">
      <alignment vertical="center"/>
    </xf>
    <xf numFmtId="0" fontId="31" fillId="27" borderId="17" xfId="2" applyFont="1" applyFill="1" applyBorder="1" applyAlignment="1">
      <alignment vertical="center"/>
    </xf>
    <xf numFmtId="0" fontId="28" fillId="27" borderId="17" xfId="0" applyFont="1" applyFill="1" applyBorder="1" applyAlignment="1">
      <alignment vertical="center" wrapText="1"/>
    </xf>
    <xf numFmtId="0" fontId="28" fillId="27" borderId="0" xfId="0" applyFont="1" applyFill="1" applyAlignment="1">
      <alignment vertical="center" wrapText="1"/>
    </xf>
    <xf numFmtId="14" fontId="34" fillId="27" borderId="0" xfId="0" applyNumberFormat="1" applyFont="1" applyFill="1" applyAlignment="1">
      <alignment vertical="center"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0" fillId="0" borderId="0" xfId="0" applyAlignment="1">
      <alignment horizontal="center" wrapText="1"/>
    </xf>
    <xf numFmtId="0" fontId="0" fillId="27" borderId="0" xfId="0" applyFill="1" applyAlignment="1">
      <alignment horizontal="center"/>
    </xf>
    <xf numFmtId="0" fontId="0" fillId="0" borderId="0" xfId="0" applyAlignment="1">
      <alignment horizontal="center"/>
    </xf>
    <xf numFmtId="0" fontId="0" fillId="0" borderId="44" xfId="0" applyBorder="1" applyAlignment="1">
      <alignment horizontal="center" wrapText="1"/>
    </xf>
    <xf numFmtId="0" fontId="0" fillId="27" borderId="45" xfId="0" applyFill="1" applyBorder="1" applyAlignment="1">
      <alignment horizontal="center"/>
    </xf>
    <xf numFmtId="0" fontId="0" fillId="27" borderId="0" xfId="0" applyFill="1" applyAlignment="1">
      <alignment horizontal="center" wrapText="1"/>
    </xf>
    <xf numFmtId="0" fontId="0" fillId="0" borderId="0" xfId="0" applyAlignment="1">
      <alignment horizontal="center" vertical="center" wrapText="1"/>
    </xf>
    <xf numFmtId="0" fontId="0" fillId="0" borderId="45" xfId="0" applyBorder="1" applyAlignment="1">
      <alignment horizontal="center" wrapText="1"/>
    </xf>
    <xf numFmtId="0" fontId="25" fillId="0" borderId="0" xfId="0" applyFont="1" applyAlignment="1">
      <alignment horizontal="center"/>
    </xf>
    <xf numFmtId="0" fontId="25" fillId="0" borderId="0" xfId="0" applyFont="1" applyAlignment="1">
      <alignment vertical="center"/>
    </xf>
    <xf numFmtId="0" fontId="26" fillId="9" borderId="14" xfId="0" applyFont="1" applyFill="1" applyBorder="1" applyAlignment="1">
      <alignment horizontal="center" vertical="center"/>
    </xf>
    <xf numFmtId="0" fontId="26" fillId="10" borderId="14" xfId="0" applyFont="1" applyFill="1" applyBorder="1" applyAlignment="1">
      <alignment horizontal="center" vertical="center"/>
    </xf>
    <xf numFmtId="0" fontId="26" fillId="8" borderId="13" xfId="0" applyFont="1" applyFill="1" applyBorder="1" applyAlignment="1">
      <alignment horizontal="center" vertical="center"/>
    </xf>
    <xf numFmtId="0" fontId="26" fillId="8" borderId="14" xfId="0" applyFont="1" applyFill="1" applyBorder="1" applyAlignment="1">
      <alignment horizontal="center" vertical="center"/>
    </xf>
    <xf numFmtId="0" fontId="40" fillId="17" borderId="0" xfId="0" applyFont="1" applyFill="1" applyAlignment="1">
      <alignment wrapText="1"/>
    </xf>
    <xf numFmtId="0" fontId="25" fillId="0" borderId="0" xfId="0" applyFont="1" applyAlignment="1"/>
    <xf numFmtId="0" fontId="41" fillId="18" borderId="0" xfId="0" applyFont="1" applyFill="1" applyAlignment="1"/>
  </cellXfs>
  <cellStyles count="4">
    <cellStyle name="40% - Énfasis1" xfId="2" builtinId="31"/>
    <cellStyle name="Normal" xfId="0" builtinId="0"/>
    <cellStyle name="Normal 2" xfId="1" xr:uid="{39A07A19-DDD8-42FD-8E85-D45229E93E5F}"/>
    <cellStyle name="Porcentaje" xfId="3" builtinId="5"/>
  </cellStyles>
  <dxfs count="40">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border diagonalUp="0" diagonalDown="0">
        <left/>
        <right style="thin">
          <color rgb="FF000000"/>
        </right>
        <top/>
        <bottom style="thin">
          <color rgb="FF000000"/>
        </bottom>
        <vertical/>
        <horizontal/>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Arial Narrow"/>
        <scheme val="none"/>
      </font>
      <alignment horizontal="general" vertical="center" textRotation="0" wrapText="1" indent="0" justifyLastLine="0" shrinkToFit="0" readingOrder="0"/>
    </dxf>
    <dxf>
      <font>
        <b/>
        <i val="0"/>
        <strike val="0"/>
        <condense val="0"/>
        <extend val="0"/>
        <outline val="0"/>
        <shadow val="0"/>
        <u val="none"/>
        <vertAlign val="baseline"/>
        <sz val="11"/>
        <color theme="0"/>
        <name val="Arial Narrow"/>
        <scheme val="none"/>
      </font>
      <fill>
        <patternFill patternType="solid">
          <fgColor rgb="FF000000"/>
          <bgColor rgb="FF002060"/>
        </patternFill>
      </fill>
      <alignment horizontal="center" vertical="center" textRotation="0" wrapText="1" indent="0" justifyLastLine="0" shrinkToFit="0" readingOrder="0"/>
    </dxf>
    <dxf>
      <font>
        <color theme="0"/>
      </font>
      <fill>
        <patternFill patternType="solid">
          <bgColor rgb="FFFF0000"/>
        </patternFill>
      </fill>
    </dxf>
    <dxf>
      <font>
        <color rgb="FF9C0006"/>
      </font>
      <fill>
        <patternFill>
          <bgColor rgb="FFFFC7CE"/>
        </patternFill>
      </fill>
    </dxf>
    <dxf>
      <font>
        <color rgb="FF006100"/>
      </font>
      <fill>
        <patternFill>
          <bgColor rgb="FFC6EFCE"/>
        </patternFill>
      </fill>
    </dxf>
    <dxf>
      <font>
        <color theme="1"/>
      </font>
      <fill>
        <patternFill>
          <bgColor rgb="FFAA72D4"/>
        </patternFill>
      </fill>
    </dxf>
    <dxf>
      <font>
        <color theme="1"/>
      </font>
      <fill>
        <patternFill>
          <bgColor theme="4" tint="0.39994506668294322"/>
        </patternFill>
      </fill>
    </dxf>
    <dxf>
      <font>
        <color rgb="FF9C5700"/>
      </font>
      <fill>
        <patternFill>
          <bgColor rgb="FFFFEB9C"/>
        </patternFill>
      </fill>
    </dxf>
    <dxf>
      <fill>
        <patternFill patternType="solid">
          <bgColor theme="0" tint="-4.9989318521683403E-2"/>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75198F-EBF3-488D-87B4-39BEEC82BEFE}" name="Tabla1" displayName="Tabla1" ref="A1:L190" totalsRowShown="0" headerRowDxfId="31" dataDxfId="30" headerRowBorderDxfId="28" tableBorderDxfId="29">
  <autoFilter ref="A1:L190" xr:uid="{BA75198F-EBF3-488D-87B4-39BEEC82BEFE}">
    <filterColumn colId="2">
      <filters>
        <filter val="Boyacá"/>
      </filters>
    </filterColumn>
  </autoFilter>
  <tableColumns count="12">
    <tableColumn id="1" xr3:uid="{23CFAE07-C040-47B9-8D54-5A48DB30D1D6}" name="N°" dataDxfId="27"/>
    <tableColumn id="2" xr3:uid="{07621AA5-A851-4FE9-930E-A7B80CD80D64}" name="NOMBRE" dataDxfId="26"/>
    <tableColumn id="3" xr3:uid="{E6894257-28F7-4B1D-B8BC-F41E1476A7AD}" name="DEPARTAMENTO" dataDxfId="25"/>
    <tableColumn id="12" xr3:uid="{AF3247B4-CEF8-497A-A1EA-BE2F8B1B4C40}" name="MUNICIPIO" dataDxfId="24"/>
    <tableColumn id="4" xr3:uid="{BC438948-DA22-4C96-A02C-11CEEF071C9B}" name="ID" dataDxfId="23"/>
    <tableColumn id="5" xr3:uid="{EA1FE479-F2ED-44C1-952B-EC4B85BF333B}" name="PBS" dataDxfId="22"/>
    <tableColumn id="6" xr3:uid="{97D4165B-D0D7-4462-8465-7A9368356DC5}" name="INSTALADA/NO INSTALADA" dataDxfId="21"/>
    <tableColumn id="7" xr3:uid="{09EE10CE-A42A-42F0-B3FF-19F84B6AF23C}" name="HOGARES A CONECTAR" dataDxfId="20"/>
    <tableColumn id="8" xr3:uid="{96D20C5E-A8AE-4290-A3D5-8897EB61B202}" name="HOGARES CONECTADOS" dataDxfId="19"/>
    <tableColumn id="9" xr3:uid="{A3A75F84-3989-47AC-BD06-92D137427971}" name="TOTAL HOGARES " dataDxfId="18"/>
    <tableColumn id="10" xr3:uid="{F9ACCBDB-2575-43F5-922B-777835B0DC7B}" name="NOVEDADES" dataDxfId="17"/>
    <tableColumn id="11" xr3:uid="{97C8CCBE-A70B-4B96-A45F-02E5676DCABD}" name="Columna1" dataDxfId="1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C2:M237"/>
  <sheetViews>
    <sheetView tabSelected="1" topLeftCell="D1" zoomScaleNormal="100" workbookViewId="0">
      <pane ySplit="3" topLeftCell="C225" activePane="bottomLeft" state="frozen"/>
      <selection pane="bottomLeft" activeCell="E227" sqref="E227"/>
      <selection activeCell="D1" sqref="D1"/>
    </sheetView>
  </sheetViews>
  <sheetFormatPr defaultColWidth="11.42578125" defaultRowHeight="15" customHeight="1"/>
  <cols>
    <col min="4" max="4" width="35" customWidth="1"/>
    <col min="5" max="6" width="18.28515625" customWidth="1"/>
    <col min="9" max="9" width="15.42578125" customWidth="1"/>
    <col min="10" max="10" width="15.7109375" customWidth="1"/>
    <col min="11" max="11" width="15" customWidth="1"/>
    <col min="12" max="12" width="15.7109375" customWidth="1"/>
    <col min="13" max="13" width="76.140625" style="54" customWidth="1"/>
  </cols>
  <sheetData>
    <row r="2" spans="3:13" ht="15" customHeight="1">
      <c r="C2" s="238" t="s">
        <v>0</v>
      </c>
      <c r="D2" s="239"/>
      <c r="E2" s="239"/>
      <c r="F2" s="239"/>
      <c r="G2" s="239"/>
      <c r="H2" s="239"/>
      <c r="I2" s="239"/>
      <c r="J2" s="239"/>
      <c r="K2" s="239"/>
      <c r="L2" s="239"/>
      <c r="M2" s="240"/>
    </row>
    <row r="3" spans="3:13" ht="49.5">
      <c r="C3" s="34" t="s">
        <v>1</v>
      </c>
      <c r="D3" s="34" t="s">
        <v>2</v>
      </c>
      <c r="E3" s="34" t="s">
        <v>3</v>
      </c>
      <c r="F3" s="34" t="s">
        <v>4</v>
      </c>
      <c r="G3" s="34" t="s">
        <v>5</v>
      </c>
      <c r="H3" s="34" t="s">
        <v>6</v>
      </c>
      <c r="I3" s="33" t="s">
        <v>7</v>
      </c>
      <c r="J3" s="33" t="s">
        <v>8</v>
      </c>
      <c r="K3" s="33" t="s">
        <v>9</v>
      </c>
      <c r="L3" s="33" t="s">
        <v>10</v>
      </c>
      <c r="M3" s="34" t="s">
        <v>11</v>
      </c>
    </row>
    <row r="4" spans="3:13" ht="33" hidden="1" customHeight="1">
      <c r="C4" s="1">
        <v>1</v>
      </c>
      <c r="D4" s="2" t="s">
        <v>12</v>
      </c>
      <c r="E4" s="2" t="s">
        <v>13</v>
      </c>
      <c r="F4" s="22"/>
      <c r="G4" s="2">
        <v>18</v>
      </c>
      <c r="H4" s="2" t="s">
        <v>14</v>
      </c>
      <c r="I4" s="2"/>
      <c r="J4" s="2"/>
      <c r="K4" s="2"/>
      <c r="L4" s="2"/>
      <c r="M4" s="10" t="s">
        <v>15</v>
      </c>
    </row>
    <row r="5" spans="3:13" hidden="1">
      <c r="C5" s="1">
        <v>2</v>
      </c>
      <c r="D5" s="2" t="s">
        <v>16</v>
      </c>
      <c r="E5" s="20" t="s">
        <v>17</v>
      </c>
      <c r="F5" s="16" t="s">
        <v>18</v>
      </c>
      <c r="G5" s="63">
        <v>20</v>
      </c>
      <c r="H5" s="2" t="s">
        <v>19</v>
      </c>
      <c r="I5" s="2" t="s">
        <v>20</v>
      </c>
      <c r="J5" s="2">
        <v>166</v>
      </c>
      <c r="K5" s="2">
        <v>113</v>
      </c>
      <c r="L5" s="2">
        <v>113</v>
      </c>
      <c r="M5" s="3" t="s">
        <v>21</v>
      </c>
    </row>
    <row r="6" spans="3:13" ht="45.75" hidden="1" customHeight="1">
      <c r="C6" s="1">
        <v>3</v>
      </c>
      <c r="D6" s="2" t="s">
        <v>22</v>
      </c>
      <c r="E6" s="2" t="s">
        <v>13</v>
      </c>
      <c r="F6" s="15"/>
      <c r="G6" s="2">
        <v>79</v>
      </c>
      <c r="H6" s="2" t="s">
        <v>14</v>
      </c>
      <c r="I6" s="2"/>
      <c r="J6" s="2"/>
      <c r="K6" s="2"/>
      <c r="L6" s="22">
        <v>79</v>
      </c>
      <c r="M6" s="3" t="s">
        <v>23</v>
      </c>
    </row>
    <row r="7" spans="3:13" ht="16.5" hidden="1" customHeight="1">
      <c r="C7" s="1">
        <v>4</v>
      </c>
      <c r="D7" s="2" t="s">
        <v>24</v>
      </c>
      <c r="E7" s="2" t="s">
        <v>25</v>
      </c>
      <c r="F7" s="2"/>
      <c r="G7" s="2">
        <v>87</v>
      </c>
      <c r="H7" s="2" t="s">
        <v>19</v>
      </c>
      <c r="I7" s="2"/>
      <c r="J7" s="2"/>
      <c r="K7" s="2"/>
      <c r="L7" s="20">
        <v>466</v>
      </c>
      <c r="M7" s="3" t="s">
        <v>26</v>
      </c>
    </row>
    <row r="8" spans="3:13" ht="16.5" hidden="1" customHeight="1">
      <c r="C8" s="1">
        <v>5</v>
      </c>
      <c r="D8" s="2" t="s">
        <v>27</v>
      </c>
      <c r="E8" s="2" t="s">
        <v>25</v>
      </c>
      <c r="F8" s="2"/>
      <c r="G8" s="2">
        <v>92</v>
      </c>
      <c r="H8" s="2" t="s">
        <v>19</v>
      </c>
      <c r="I8" s="2"/>
      <c r="J8" s="2"/>
      <c r="K8" s="2"/>
      <c r="L8" s="15">
        <v>184</v>
      </c>
      <c r="M8" s="3" t="s">
        <v>28</v>
      </c>
    </row>
    <row r="9" spans="3:13" ht="45.75" hidden="1" customHeight="1">
      <c r="C9" s="1">
        <v>6</v>
      </c>
      <c r="D9" s="2" t="s">
        <v>29</v>
      </c>
      <c r="E9" s="2" t="s">
        <v>13</v>
      </c>
      <c r="F9" s="22"/>
      <c r="G9" s="2">
        <v>96</v>
      </c>
      <c r="H9" s="2" t="s">
        <v>14</v>
      </c>
      <c r="I9" s="2"/>
      <c r="J9" s="2"/>
      <c r="K9" s="2"/>
      <c r="L9" s="2">
        <v>319</v>
      </c>
      <c r="M9" s="3" t="s">
        <v>30</v>
      </c>
    </row>
    <row r="10" spans="3:13" hidden="1">
      <c r="C10" s="1">
        <v>7</v>
      </c>
      <c r="D10" s="2" t="s">
        <v>31</v>
      </c>
      <c r="E10" s="20" t="s">
        <v>17</v>
      </c>
      <c r="F10" s="16" t="s">
        <v>32</v>
      </c>
      <c r="G10" s="63">
        <v>221</v>
      </c>
      <c r="H10" s="2" t="s">
        <v>19</v>
      </c>
      <c r="I10" s="2" t="s">
        <v>20</v>
      </c>
      <c r="J10" s="22">
        <v>210</v>
      </c>
      <c r="K10" s="22">
        <v>79</v>
      </c>
      <c r="L10" s="2">
        <v>149</v>
      </c>
      <c r="M10" s="21" t="s">
        <v>33</v>
      </c>
    </row>
    <row r="11" spans="3:13" hidden="1">
      <c r="C11" s="1">
        <v>8</v>
      </c>
      <c r="D11" s="2" t="s">
        <v>34</v>
      </c>
      <c r="E11" s="20" t="s">
        <v>17</v>
      </c>
      <c r="F11" s="16" t="s">
        <v>35</v>
      </c>
      <c r="G11" s="63">
        <v>225</v>
      </c>
      <c r="H11" s="20" t="s">
        <v>19</v>
      </c>
      <c r="I11" s="2" t="s">
        <v>20</v>
      </c>
      <c r="J11" s="20">
        <v>855</v>
      </c>
      <c r="K11" s="20">
        <v>466</v>
      </c>
      <c r="L11" s="2">
        <v>72</v>
      </c>
      <c r="M11" s="19" t="s">
        <v>36</v>
      </c>
    </row>
    <row r="12" spans="3:13" hidden="1">
      <c r="C12" s="1">
        <v>9</v>
      </c>
      <c r="D12" s="2" t="s">
        <v>37</v>
      </c>
      <c r="E12" s="20" t="s">
        <v>17</v>
      </c>
      <c r="F12" s="16" t="s">
        <v>38</v>
      </c>
      <c r="G12" s="63">
        <v>265</v>
      </c>
      <c r="H12" s="2" t="s">
        <v>19</v>
      </c>
      <c r="I12" s="15" t="s">
        <v>20</v>
      </c>
      <c r="J12" s="15">
        <v>194</v>
      </c>
      <c r="K12" s="15">
        <v>184</v>
      </c>
      <c r="L12" s="2">
        <v>70</v>
      </c>
      <c r="M12" s="11" t="s">
        <v>39</v>
      </c>
    </row>
    <row r="13" spans="3:13" hidden="1">
      <c r="C13" s="1">
        <v>10</v>
      </c>
      <c r="D13" s="2" t="s">
        <v>40</v>
      </c>
      <c r="E13" s="20" t="s">
        <v>17</v>
      </c>
      <c r="F13" s="16" t="s">
        <v>35</v>
      </c>
      <c r="G13" s="63">
        <v>279</v>
      </c>
      <c r="H13" s="2" t="s">
        <v>41</v>
      </c>
      <c r="I13" s="2" t="s">
        <v>20</v>
      </c>
      <c r="J13" s="2">
        <v>700</v>
      </c>
      <c r="K13" s="2">
        <v>319</v>
      </c>
      <c r="L13" s="2">
        <v>66</v>
      </c>
      <c r="M13" s="1" t="s">
        <v>42</v>
      </c>
    </row>
    <row r="14" spans="3:13" ht="75.75" hidden="1" customHeight="1">
      <c r="C14" s="1">
        <v>11</v>
      </c>
      <c r="D14" s="2" t="s">
        <v>43</v>
      </c>
      <c r="E14" s="2" t="s">
        <v>44</v>
      </c>
      <c r="F14" s="15"/>
      <c r="G14" s="2">
        <v>318</v>
      </c>
      <c r="H14" s="2" t="s">
        <v>45</v>
      </c>
      <c r="I14" s="2"/>
      <c r="J14" s="2"/>
      <c r="K14" s="2"/>
      <c r="L14" s="2">
        <v>73</v>
      </c>
      <c r="M14" s="3" t="s">
        <v>46</v>
      </c>
    </row>
    <row r="15" spans="3:13" ht="33" hidden="1" customHeight="1">
      <c r="C15" s="1">
        <v>12</v>
      </c>
      <c r="D15" s="2" t="s">
        <v>47</v>
      </c>
      <c r="E15" s="2" t="s">
        <v>44</v>
      </c>
      <c r="F15" s="2"/>
      <c r="G15" s="2">
        <v>324</v>
      </c>
      <c r="H15" s="2" t="s">
        <v>45</v>
      </c>
      <c r="I15" s="2"/>
      <c r="J15" s="2"/>
      <c r="K15" s="2"/>
      <c r="L15" s="2">
        <v>84</v>
      </c>
      <c r="M15" s="3" t="s">
        <v>48</v>
      </c>
    </row>
    <row r="16" spans="3:13" ht="41.25" hidden="1" customHeight="1">
      <c r="C16" s="1">
        <v>13</v>
      </c>
      <c r="D16" s="2" t="s">
        <v>49</v>
      </c>
      <c r="E16" s="2" t="s">
        <v>44</v>
      </c>
      <c r="F16" s="2"/>
      <c r="G16" s="2">
        <v>325</v>
      </c>
      <c r="H16" s="2" t="s">
        <v>19</v>
      </c>
      <c r="I16" s="2"/>
      <c r="J16" s="2"/>
      <c r="K16" s="2"/>
      <c r="L16" s="2">
        <v>154</v>
      </c>
      <c r="M16" s="4" t="s">
        <v>50</v>
      </c>
    </row>
    <row r="17" spans="3:13" ht="16.5" hidden="1" customHeight="1">
      <c r="C17" s="1">
        <v>14</v>
      </c>
      <c r="D17" s="2" t="s">
        <v>51</v>
      </c>
      <c r="E17" s="2" t="s">
        <v>52</v>
      </c>
      <c r="F17" s="2"/>
      <c r="G17" s="2">
        <v>347</v>
      </c>
      <c r="H17" s="2" t="s">
        <v>14</v>
      </c>
      <c r="I17" s="2"/>
      <c r="J17" s="2"/>
      <c r="K17" s="2"/>
      <c r="L17" s="2">
        <v>64</v>
      </c>
      <c r="M17" s="4" t="s">
        <v>53</v>
      </c>
    </row>
    <row r="18" spans="3:13" ht="33" hidden="1" customHeight="1">
      <c r="C18" s="1">
        <v>15</v>
      </c>
      <c r="D18" s="2" t="s">
        <v>54</v>
      </c>
      <c r="E18" s="2" t="s">
        <v>13</v>
      </c>
      <c r="F18" s="2"/>
      <c r="G18" s="2">
        <v>380</v>
      </c>
      <c r="H18" s="2" t="s">
        <v>14</v>
      </c>
      <c r="I18" s="2"/>
      <c r="J18" s="2"/>
      <c r="K18" s="2"/>
      <c r="L18" s="15">
        <v>144</v>
      </c>
      <c r="M18" s="3" t="s">
        <v>55</v>
      </c>
    </row>
    <row r="19" spans="3:13" ht="45.75" hidden="1" customHeight="1">
      <c r="C19" s="1">
        <v>16</v>
      </c>
      <c r="D19" s="2" t="s">
        <v>56</v>
      </c>
      <c r="E19" s="2" t="s">
        <v>13</v>
      </c>
      <c r="F19" s="2"/>
      <c r="G19" s="2">
        <v>434</v>
      </c>
      <c r="H19" s="2" t="s">
        <v>14</v>
      </c>
      <c r="I19" s="2"/>
      <c r="J19" s="2"/>
      <c r="K19" s="2"/>
      <c r="L19" s="2">
        <v>0</v>
      </c>
      <c r="M19" s="3" t="s">
        <v>57</v>
      </c>
    </row>
    <row r="20" spans="3:13" ht="45.75" hidden="1" customHeight="1">
      <c r="C20" s="1">
        <v>17</v>
      </c>
      <c r="D20" s="2" t="s">
        <v>58</v>
      </c>
      <c r="E20" s="2" t="s">
        <v>13</v>
      </c>
      <c r="F20" s="2"/>
      <c r="G20" s="2">
        <v>437</v>
      </c>
      <c r="H20" s="2" t="s">
        <v>14</v>
      </c>
      <c r="I20" s="2"/>
      <c r="J20" s="2"/>
      <c r="K20" s="2"/>
      <c r="L20" s="2">
        <v>0</v>
      </c>
      <c r="M20" s="3" t="s">
        <v>59</v>
      </c>
    </row>
    <row r="21" spans="3:13" ht="16.5" hidden="1" customHeight="1">
      <c r="C21" s="1">
        <v>18</v>
      </c>
      <c r="D21" s="2" t="s">
        <v>60</v>
      </c>
      <c r="E21" s="2" t="s">
        <v>61</v>
      </c>
      <c r="F21" s="2"/>
      <c r="G21" s="2">
        <v>509</v>
      </c>
      <c r="H21" s="2" t="s">
        <v>14</v>
      </c>
      <c r="I21" s="2"/>
      <c r="J21" s="2"/>
      <c r="K21" s="2"/>
      <c r="L21" s="2">
        <v>108</v>
      </c>
      <c r="M21" s="3" t="s">
        <v>62</v>
      </c>
    </row>
    <row r="22" spans="3:13" ht="16.5" hidden="1" customHeight="1">
      <c r="C22" s="1">
        <v>19</v>
      </c>
      <c r="D22" s="2" t="s">
        <v>63</v>
      </c>
      <c r="E22" s="2" t="s">
        <v>52</v>
      </c>
      <c r="F22" s="2"/>
      <c r="G22" s="2">
        <v>607</v>
      </c>
      <c r="H22" s="2" t="s">
        <v>14</v>
      </c>
      <c r="I22" s="2"/>
      <c r="J22" s="2"/>
      <c r="K22" s="2"/>
      <c r="L22" s="2">
        <v>51</v>
      </c>
      <c r="M22" s="1" t="s">
        <v>64</v>
      </c>
    </row>
    <row r="23" spans="3:13" ht="33.75" customHeight="1">
      <c r="C23" s="1">
        <v>20</v>
      </c>
      <c r="D23" s="2" t="s">
        <v>65</v>
      </c>
      <c r="E23" s="2" t="s">
        <v>66</v>
      </c>
      <c r="F23" s="2"/>
      <c r="G23" s="2">
        <v>627</v>
      </c>
      <c r="H23" s="2" t="s">
        <v>14</v>
      </c>
      <c r="I23" s="2"/>
      <c r="J23" s="2"/>
      <c r="K23" s="2"/>
      <c r="L23" s="2">
        <v>71</v>
      </c>
      <c r="M23" s="5" t="s">
        <v>67</v>
      </c>
    </row>
    <row r="24" spans="3:13" ht="111.75" customHeight="1">
      <c r="C24" s="1">
        <v>21</v>
      </c>
      <c r="D24" s="2" t="s">
        <v>68</v>
      </c>
      <c r="E24" s="2" t="s">
        <v>66</v>
      </c>
      <c r="F24" s="2"/>
      <c r="G24" s="2">
        <v>650</v>
      </c>
      <c r="H24" s="2" t="s">
        <v>14</v>
      </c>
      <c r="I24" s="2"/>
      <c r="J24" s="2"/>
      <c r="K24" s="2"/>
      <c r="L24" s="2">
        <v>75</v>
      </c>
      <c r="M24" s="5" t="s">
        <v>69</v>
      </c>
    </row>
    <row r="25" spans="3:13" ht="16.5" customHeight="1">
      <c r="C25" s="1">
        <v>22</v>
      </c>
      <c r="D25" s="2" t="s">
        <v>70</v>
      </c>
      <c r="E25" s="2" t="s">
        <v>66</v>
      </c>
      <c r="F25" s="2"/>
      <c r="G25" s="2">
        <v>652</v>
      </c>
      <c r="H25" s="2" t="s">
        <v>14</v>
      </c>
      <c r="I25" s="2"/>
      <c r="J25" s="2"/>
      <c r="K25" s="2"/>
      <c r="L25" s="2">
        <v>51</v>
      </c>
      <c r="M25" s="5" t="s">
        <v>71</v>
      </c>
    </row>
    <row r="26" spans="3:13">
      <c r="C26" s="1">
        <v>23</v>
      </c>
      <c r="D26" s="2" t="s">
        <v>72</v>
      </c>
      <c r="E26" s="2" t="s">
        <v>66</v>
      </c>
      <c r="F26" s="22"/>
      <c r="G26" s="2">
        <v>660</v>
      </c>
      <c r="H26" s="2" t="s">
        <v>14</v>
      </c>
      <c r="I26" s="2"/>
      <c r="J26" s="2"/>
      <c r="K26" s="2"/>
      <c r="L26" s="2">
        <v>158</v>
      </c>
      <c r="M26" s="1" t="s">
        <v>73</v>
      </c>
    </row>
    <row r="27" spans="3:13" hidden="1">
      <c r="C27" s="1">
        <v>24</v>
      </c>
      <c r="D27" s="2" t="s">
        <v>74</v>
      </c>
      <c r="E27" s="20" t="s">
        <v>17</v>
      </c>
      <c r="F27" s="16" t="s">
        <v>75</v>
      </c>
      <c r="G27" s="63">
        <v>667</v>
      </c>
      <c r="H27" s="2" t="s">
        <v>19</v>
      </c>
      <c r="I27" s="2" t="s">
        <v>20</v>
      </c>
      <c r="J27" s="2">
        <v>159</v>
      </c>
      <c r="K27" s="2">
        <v>149</v>
      </c>
      <c r="L27" s="2">
        <v>223</v>
      </c>
      <c r="M27" s="12" t="s">
        <v>76</v>
      </c>
    </row>
    <row r="28" spans="3:13" hidden="1">
      <c r="C28" s="1">
        <v>25</v>
      </c>
      <c r="D28" s="2" t="s">
        <v>77</v>
      </c>
      <c r="E28" s="2" t="s">
        <v>13</v>
      </c>
      <c r="F28" s="15"/>
      <c r="G28" s="2">
        <v>675</v>
      </c>
      <c r="H28" s="2" t="s">
        <v>45</v>
      </c>
      <c r="I28" s="2"/>
      <c r="J28" s="2"/>
      <c r="K28" s="2"/>
      <c r="L28" s="2">
        <v>76</v>
      </c>
      <c r="M28" s="5" t="s">
        <v>78</v>
      </c>
    </row>
    <row r="29" spans="3:13" hidden="1">
      <c r="C29" s="1">
        <v>26</v>
      </c>
      <c r="D29" s="2" t="s">
        <v>79</v>
      </c>
      <c r="E29" s="2" t="s">
        <v>13</v>
      </c>
      <c r="F29" s="2"/>
      <c r="G29" s="2">
        <v>765</v>
      </c>
      <c r="H29" s="2" t="s">
        <v>14</v>
      </c>
      <c r="I29" s="2"/>
      <c r="J29" s="2"/>
      <c r="K29" s="2"/>
      <c r="L29" s="2">
        <v>90</v>
      </c>
      <c r="M29" s="5" t="s">
        <v>80</v>
      </c>
    </row>
    <row r="30" spans="3:13" hidden="1">
      <c r="C30" s="1">
        <v>27</v>
      </c>
      <c r="D30" s="2" t="s">
        <v>81</v>
      </c>
      <c r="E30" s="2" t="s">
        <v>13</v>
      </c>
      <c r="F30" s="22"/>
      <c r="G30" s="2">
        <v>766</v>
      </c>
      <c r="H30" s="2" t="s">
        <v>45</v>
      </c>
      <c r="I30" s="2"/>
      <c r="J30" s="2"/>
      <c r="K30" s="2"/>
      <c r="L30" s="2">
        <v>50</v>
      </c>
      <c r="M30" s="5" t="s">
        <v>82</v>
      </c>
    </row>
    <row r="31" spans="3:13" ht="33" hidden="1" customHeight="1">
      <c r="C31" s="1">
        <v>28</v>
      </c>
      <c r="D31" s="2" t="s">
        <v>83</v>
      </c>
      <c r="E31" s="20" t="s">
        <v>17</v>
      </c>
      <c r="F31" s="16" t="s">
        <v>84</v>
      </c>
      <c r="G31" s="63">
        <v>871</v>
      </c>
      <c r="H31" s="2" t="s">
        <v>19</v>
      </c>
      <c r="I31" s="2" t="s">
        <v>20</v>
      </c>
      <c r="J31" s="2">
        <v>82</v>
      </c>
      <c r="K31" s="2">
        <v>72</v>
      </c>
      <c r="L31" s="2">
        <v>90</v>
      </c>
      <c r="M31" s="5" t="s">
        <v>85</v>
      </c>
    </row>
    <row r="32" spans="3:13" ht="82.5" customHeight="1">
      <c r="C32" s="1">
        <v>29</v>
      </c>
      <c r="D32" s="2" t="s">
        <v>86</v>
      </c>
      <c r="E32" s="2" t="s">
        <v>66</v>
      </c>
      <c r="F32" s="15"/>
      <c r="G32" s="2">
        <v>916</v>
      </c>
      <c r="H32" s="2" t="s">
        <v>14</v>
      </c>
      <c r="I32" s="2"/>
      <c r="J32" s="2"/>
      <c r="K32" s="2"/>
      <c r="L32" s="2">
        <v>95</v>
      </c>
      <c r="M32" s="6" t="s">
        <v>87</v>
      </c>
    </row>
    <row r="33" spans="3:13" ht="16.5" hidden="1" customHeight="1">
      <c r="C33" s="1">
        <v>30</v>
      </c>
      <c r="D33" s="2" t="s">
        <v>88</v>
      </c>
      <c r="E33" s="2" t="s">
        <v>25</v>
      </c>
      <c r="F33" s="2"/>
      <c r="G33" s="2">
        <v>923</v>
      </c>
      <c r="H33" s="2" t="s">
        <v>19</v>
      </c>
      <c r="I33" s="2"/>
      <c r="J33" s="2"/>
      <c r="K33" s="2"/>
      <c r="L33" s="2">
        <v>72</v>
      </c>
      <c r="M33" s="6" t="s">
        <v>89</v>
      </c>
    </row>
    <row r="34" spans="3:13" ht="16.5" hidden="1" customHeight="1">
      <c r="C34" s="1">
        <v>31</v>
      </c>
      <c r="D34" s="2" t="s">
        <v>90</v>
      </c>
      <c r="E34" s="2" t="s">
        <v>52</v>
      </c>
      <c r="F34" s="2"/>
      <c r="G34" s="2">
        <v>939</v>
      </c>
      <c r="H34" s="2" t="s">
        <v>41</v>
      </c>
      <c r="I34" s="2"/>
      <c r="J34" s="2"/>
      <c r="K34" s="2"/>
      <c r="L34" s="2">
        <v>79</v>
      </c>
      <c r="M34" s="6" t="s">
        <v>91</v>
      </c>
    </row>
    <row r="35" spans="3:13" ht="45.75" hidden="1" customHeight="1">
      <c r="C35" s="1">
        <v>32</v>
      </c>
      <c r="D35" s="2" t="s">
        <v>92</v>
      </c>
      <c r="E35" s="2" t="s">
        <v>13</v>
      </c>
      <c r="F35" s="2"/>
      <c r="G35" s="2">
        <v>955</v>
      </c>
      <c r="H35" s="2" t="s">
        <v>14</v>
      </c>
      <c r="I35" s="2"/>
      <c r="J35" s="2"/>
      <c r="K35" s="2"/>
      <c r="L35" s="2"/>
      <c r="M35" s="6" t="s">
        <v>93</v>
      </c>
    </row>
    <row r="36" spans="3:13" hidden="1">
      <c r="C36" s="1">
        <v>33</v>
      </c>
      <c r="D36" s="2" t="s">
        <v>94</v>
      </c>
      <c r="E36" s="2" t="s">
        <v>13</v>
      </c>
      <c r="F36" s="22"/>
      <c r="G36" s="2">
        <v>957</v>
      </c>
      <c r="H36" s="2" t="s">
        <v>14</v>
      </c>
      <c r="I36" s="2"/>
      <c r="J36" s="2"/>
      <c r="K36" s="2"/>
      <c r="L36" s="2"/>
      <c r="M36" s="5" t="s">
        <v>95</v>
      </c>
    </row>
    <row r="37" spans="3:13" hidden="1">
      <c r="C37" s="1">
        <v>34</v>
      </c>
      <c r="D37" s="2" t="s">
        <v>96</v>
      </c>
      <c r="E37" s="20" t="s">
        <v>17</v>
      </c>
      <c r="F37" s="16" t="s">
        <v>97</v>
      </c>
      <c r="G37" s="63">
        <v>998</v>
      </c>
      <c r="H37" s="2" t="s">
        <v>19</v>
      </c>
      <c r="I37" s="2" t="s">
        <v>20</v>
      </c>
      <c r="J37" s="2">
        <v>77</v>
      </c>
      <c r="K37" s="2">
        <v>70</v>
      </c>
      <c r="L37" s="2">
        <v>70</v>
      </c>
      <c r="M37" s="1" t="s">
        <v>98</v>
      </c>
    </row>
    <row r="38" spans="3:13" ht="16.5" hidden="1" customHeight="1">
      <c r="C38" s="1">
        <v>35</v>
      </c>
      <c r="D38" s="2" t="s">
        <v>99</v>
      </c>
      <c r="E38" s="2" t="s">
        <v>25</v>
      </c>
      <c r="F38" s="15"/>
      <c r="G38" s="2">
        <v>1002</v>
      </c>
      <c r="H38" s="2" t="s">
        <v>19</v>
      </c>
      <c r="I38" s="2"/>
      <c r="J38" s="2"/>
      <c r="K38" s="2"/>
      <c r="L38" s="2"/>
      <c r="M38" s="6" t="s">
        <v>87</v>
      </c>
    </row>
    <row r="39" spans="3:13" ht="16.5" hidden="1" customHeight="1">
      <c r="C39" s="1">
        <v>36</v>
      </c>
      <c r="D39" s="2" t="s">
        <v>100</v>
      </c>
      <c r="E39" s="2" t="s">
        <v>52</v>
      </c>
      <c r="F39" s="2"/>
      <c r="G39" s="2">
        <v>1087</v>
      </c>
      <c r="H39" s="2" t="s">
        <v>14</v>
      </c>
      <c r="I39" s="15"/>
      <c r="J39" s="15"/>
      <c r="K39" s="15"/>
      <c r="L39" s="15"/>
      <c r="M39" s="11" t="s">
        <v>64</v>
      </c>
    </row>
    <row r="40" spans="3:13" ht="16.5" hidden="1" customHeight="1">
      <c r="C40" s="1">
        <v>37</v>
      </c>
      <c r="D40" s="2" t="s">
        <v>101</v>
      </c>
      <c r="E40" s="2" t="s">
        <v>13</v>
      </c>
      <c r="F40" s="2"/>
      <c r="G40" s="2">
        <v>1149</v>
      </c>
      <c r="H40" s="2" t="s">
        <v>45</v>
      </c>
      <c r="I40" s="2"/>
      <c r="J40" s="2"/>
      <c r="K40" s="2"/>
      <c r="L40" s="2"/>
      <c r="M40" s="6" t="s">
        <v>102</v>
      </c>
    </row>
    <row r="41" spans="3:13" ht="16.5" hidden="1" customHeight="1">
      <c r="C41" s="1">
        <v>38</v>
      </c>
      <c r="D41" s="2" t="s">
        <v>103</v>
      </c>
      <c r="E41" s="2" t="s">
        <v>13</v>
      </c>
      <c r="F41" s="2"/>
      <c r="G41" s="2">
        <v>1152</v>
      </c>
      <c r="H41" s="2" t="s">
        <v>45</v>
      </c>
      <c r="I41" s="2"/>
      <c r="J41" s="2"/>
      <c r="K41" s="2"/>
      <c r="L41" s="2"/>
      <c r="M41" s="6" t="s">
        <v>93</v>
      </c>
    </row>
    <row r="42" spans="3:13" hidden="1">
      <c r="C42" s="1">
        <v>39</v>
      </c>
      <c r="D42" s="2" t="s">
        <v>104</v>
      </c>
      <c r="E42" s="2" t="s">
        <v>105</v>
      </c>
      <c r="F42" s="2"/>
      <c r="G42" s="2">
        <v>1268</v>
      </c>
      <c r="H42" s="2" t="s">
        <v>19</v>
      </c>
      <c r="I42" s="15"/>
      <c r="J42" s="15"/>
      <c r="K42" s="15"/>
      <c r="L42" s="15"/>
      <c r="M42" s="11" t="s">
        <v>64</v>
      </c>
    </row>
    <row r="43" spans="3:13" hidden="1">
      <c r="C43" s="1">
        <v>40</v>
      </c>
      <c r="D43" s="2" t="s">
        <v>106</v>
      </c>
      <c r="E43" s="2" t="s">
        <v>105</v>
      </c>
      <c r="F43" s="2"/>
      <c r="G43" s="2">
        <v>1269</v>
      </c>
      <c r="H43" s="2" t="s">
        <v>19</v>
      </c>
      <c r="I43" s="15" t="s">
        <v>107</v>
      </c>
      <c r="J43" s="15">
        <v>60</v>
      </c>
      <c r="K43" s="15">
        <v>0</v>
      </c>
      <c r="L43" s="15">
        <v>60</v>
      </c>
      <c r="M43" s="11" t="s">
        <v>108</v>
      </c>
    </row>
    <row r="44" spans="3:13" hidden="1">
      <c r="C44" s="1">
        <v>41</v>
      </c>
      <c r="D44" s="2" t="s">
        <v>109</v>
      </c>
      <c r="E44" s="2" t="s">
        <v>105</v>
      </c>
      <c r="F44" s="2"/>
      <c r="G44" s="2">
        <v>1270</v>
      </c>
      <c r="H44" s="2" t="s">
        <v>19</v>
      </c>
      <c r="I44" s="15"/>
      <c r="J44" s="15"/>
      <c r="K44" s="15"/>
      <c r="L44" s="15"/>
      <c r="M44" s="11" t="s">
        <v>64</v>
      </c>
    </row>
    <row r="45" spans="3:13" hidden="1">
      <c r="C45" s="1">
        <v>42</v>
      </c>
      <c r="D45" s="2" t="s">
        <v>110</v>
      </c>
      <c r="E45" s="2" t="s">
        <v>13</v>
      </c>
      <c r="F45" s="2"/>
      <c r="G45" s="2">
        <v>1331</v>
      </c>
      <c r="H45" s="2" t="s">
        <v>14</v>
      </c>
      <c r="I45" s="2"/>
      <c r="J45" s="2"/>
      <c r="K45" s="2"/>
      <c r="L45" s="2"/>
      <c r="M45" s="5" t="s">
        <v>95</v>
      </c>
    </row>
    <row r="46" spans="3:13" hidden="1">
      <c r="C46" s="1">
        <v>43</v>
      </c>
      <c r="D46" s="2" t="s">
        <v>111</v>
      </c>
      <c r="E46" s="2" t="s">
        <v>13</v>
      </c>
      <c r="F46" s="2"/>
      <c r="G46" s="2">
        <v>1333</v>
      </c>
      <c r="H46" s="2" t="s">
        <v>14</v>
      </c>
      <c r="I46" s="2"/>
      <c r="J46" s="2"/>
      <c r="K46" s="2"/>
      <c r="L46" s="2"/>
      <c r="M46" s="5" t="s">
        <v>112</v>
      </c>
    </row>
    <row r="47" spans="3:13" hidden="1">
      <c r="C47" s="1">
        <v>44</v>
      </c>
      <c r="D47" s="2" t="s">
        <v>113</v>
      </c>
      <c r="E47" s="2" t="s">
        <v>13</v>
      </c>
      <c r="F47" s="2"/>
      <c r="G47" s="2">
        <v>1343</v>
      </c>
      <c r="H47" s="2" t="s">
        <v>45</v>
      </c>
      <c r="I47" s="15"/>
      <c r="J47" s="15"/>
      <c r="K47" s="15"/>
      <c r="L47" s="15"/>
      <c r="M47" s="11" t="s">
        <v>64</v>
      </c>
    </row>
    <row r="48" spans="3:13" hidden="1">
      <c r="C48" s="1">
        <v>45</v>
      </c>
      <c r="D48" s="2" t="s">
        <v>114</v>
      </c>
      <c r="E48" s="2" t="s">
        <v>44</v>
      </c>
      <c r="F48" s="22"/>
      <c r="G48" s="2">
        <v>1365</v>
      </c>
      <c r="H48" s="2" t="s">
        <v>19</v>
      </c>
      <c r="I48" s="2"/>
      <c r="J48" s="2"/>
      <c r="K48" s="2"/>
      <c r="L48" s="2"/>
      <c r="M48" s="7" t="s">
        <v>115</v>
      </c>
    </row>
    <row r="49" spans="3:13" hidden="1">
      <c r="C49" s="1">
        <v>46</v>
      </c>
      <c r="D49" s="2" t="s">
        <v>116</v>
      </c>
      <c r="E49" s="20" t="s">
        <v>17</v>
      </c>
      <c r="F49" s="16" t="s">
        <v>35</v>
      </c>
      <c r="G49" s="63">
        <v>1412</v>
      </c>
      <c r="H49" s="2" t="s">
        <v>19</v>
      </c>
      <c r="I49" s="2" t="s">
        <v>20</v>
      </c>
      <c r="J49" s="2">
        <v>90</v>
      </c>
      <c r="K49" s="2">
        <v>66</v>
      </c>
      <c r="L49" s="2">
        <v>66</v>
      </c>
      <c r="M49" s="1" t="s">
        <v>117</v>
      </c>
    </row>
    <row r="50" spans="3:13" ht="16.5" hidden="1" customHeight="1">
      <c r="C50" s="1">
        <v>47</v>
      </c>
      <c r="D50" s="2" t="s">
        <v>118</v>
      </c>
      <c r="E50" s="2" t="s">
        <v>13</v>
      </c>
      <c r="F50" s="15"/>
      <c r="G50" s="2">
        <v>1413</v>
      </c>
      <c r="H50" s="2" t="s">
        <v>45</v>
      </c>
      <c r="I50" s="2"/>
      <c r="J50" s="2"/>
      <c r="K50" s="2"/>
      <c r="L50" s="2">
        <v>73</v>
      </c>
      <c r="M50" s="6" t="s">
        <v>87</v>
      </c>
    </row>
    <row r="51" spans="3:13" ht="33" hidden="1" customHeight="1">
      <c r="C51" s="1">
        <v>48</v>
      </c>
      <c r="D51" s="2" t="s">
        <v>119</v>
      </c>
      <c r="E51" s="2" t="s">
        <v>13</v>
      </c>
      <c r="F51" s="2"/>
      <c r="G51" s="2">
        <v>1418</v>
      </c>
      <c r="H51" s="2" t="s">
        <v>14</v>
      </c>
      <c r="I51" s="2"/>
      <c r="J51" s="2"/>
      <c r="K51" s="2"/>
      <c r="L51" s="2">
        <v>84</v>
      </c>
      <c r="M51" s="6" t="s">
        <v>89</v>
      </c>
    </row>
    <row r="52" spans="3:13" ht="16.5" hidden="1" customHeight="1">
      <c r="C52" s="1">
        <v>49</v>
      </c>
      <c r="D52" s="2" t="s">
        <v>120</v>
      </c>
      <c r="E52" s="2" t="s">
        <v>13</v>
      </c>
      <c r="F52" s="2"/>
      <c r="G52" s="2">
        <v>1421</v>
      </c>
      <c r="H52" s="2" t="s">
        <v>14</v>
      </c>
      <c r="I52" s="2"/>
      <c r="J52" s="2"/>
      <c r="K52" s="2"/>
      <c r="L52" s="2">
        <v>154</v>
      </c>
      <c r="M52" s="6" t="s">
        <v>102</v>
      </c>
    </row>
    <row r="53" spans="3:13" ht="49.5" hidden="1" customHeight="1">
      <c r="C53" s="1">
        <v>50</v>
      </c>
      <c r="D53" s="2" t="s">
        <v>121</v>
      </c>
      <c r="E53" s="2" t="s">
        <v>105</v>
      </c>
      <c r="F53" s="2"/>
      <c r="G53" s="2">
        <v>1453</v>
      </c>
      <c r="H53" s="2" t="s">
        <v>19</v>
      </c>
      <c r="I53" s="2"/>
      <c r="J53" s="2"/>
      <c r="K53" s="2"/>
      <c r="L53" s="2">
        <v>64</v>
      </c>
      <c r="M53" s="6" t="s">
        <v>93</v>
      </c>
    </row>
    <row r="54" spans="3:13" hidden="1">
      <c r="C54" s="1">
        <v>51</v>
      </c>
      <c r="D54" s="2" t="s">
        <v>122</v>
      </c>
      <c r="E54" s="2" t="s">
        <v>13</v>
      </c>
      <c r="F54" s="2"/>
      <c r="G54" s="2">
        <v>1465</v>
      </c>
      <c r="H54" s="2" t="s">
        <v>45</v>
      </c>
      <c r="I54" s="2" t="s">
        <v>107</v>
      </c>
      <c r="J54" s="2">
        <v>80</v>
      </c>
      <c r="K54" s="2">
        <v>0</v>
      </c>
      <c r="L54" s="15">
        <v>144</v>
      </c>
      <c r="M54" s="12" t="s">
        <v>123</v>
      </c>
    </row>
    <row r="55" spans="3:13" hidden="1">
      <c r="C55" s="1">
        <v>52</v>
      </c>
      <c r="D55" s="2" t="s">
        <v>124</v>
      </c>
      <c r="E55" s="2" t="s">
        <v>13</v>
      </c>
      <c r="F55" s="2"/>
      <c r="G55" s="2">
        <v>1467</v>
      </c>
      <c r="H55" s="2" t="s">
        <v>45</v>
      </c>
      <c r="I55" s="15"/>
      <c r="J55" s="15"/>
      <c r="K55" s="15"/>
      <c r="L55" s="2">
        <v>0</v>
      </c>
      <c r="M55" s="11" t="s">
        <v>64</v>
      </c>
    </row>
    <row r="56" spans="3:13" hidden="1">
      <c r="C56" s="1">
        <v>53</v>
      </c>
      <c r="D56" s="2" t="s">
        <v>125</v>
      </c>
      <c r="E56" s="2" t="s">
        <v>13</v>
      </c>
      <c r="F56" s="2"/>
      <c r="G56" s="2">
        <v>1472</v>
      </c>
      <c r="H56" s="2" t="s">
        <v>14</v>
      </c>
      <c r="I56" s="2"/>
      <c r="J56" s="2"/>
      <c r="K56" s="2"/>
      <c r="L56" s="2">
        <v>0</v>
      </c>
      <c r="M56" s="5" t="s">
        <v>126</v>
      </c>
    </row>
    <row r="57" spans="3:13" hidden="1">
      <c r="C57" s="1">
        <v>54</v>
      </c>
      <c r="D57" s="2" t="s">
        <v>127</v>
      </c>
      <c r="E57" s="2" t="s">
        <v>128</v>
      </c>
      <c r="F57" s="22"/>
      <c r="G57" s="2">
        <v>1494</v>
      </c>
      <c r="H57" s="2" t="s">
        <v>19</v>
      </c>
      <c r="I57" s="2"/>
      <c r="J57" s="2"/>
      <c r="K57" s="2"/>
      <c r="L57" s="2">
        <v>108</v>
      </c>
      <c r="M57" s="1" t="s">
        <v>129</v>
      </c>
    </row>
    <row r="58" spans="3:13" hidden="1">
      <c r="C58" s="1">
        <v>55</v>
      </c>
      <c r="D58" s="2" t="s">
        <v>130</v>
      </c>
      <c r="E58" s="20" t="s">
        <v>17</v>
      </c>
      <c r="F58" s="16" t="s">
        <v>131</v>
      </c>
      <c r="G58" s="63">
        <v>1522</v>
      </c>
      <c r="H58" s="2" t="s">
        <v>19</v>
      </c>
      <c r="I58" s="2" t="s">
        <v>20</v>
      </c>
      <c r="J58" s="2">
        <v>140</v>
      </c>
      <c r="K58" s="2">
        <v>73</v>
      </c>
      <c r="L58" s="2">
        <v>51</v>
      </c>
      <c r="M58" s="1" t="s">
        <v>132</v>
      </c>
    </row>
    <row r="59" spans="3:13" ht="16.5" hidden="1" customHeight="1">
      <c r="C59" s="1">
        <v>56</v>
      </c>
      <c r="D59" s="2" t="s">
        <v>133</v>
      </c>
      <c r="E59" s="2" t="s">
        <v>13</v>
      </c>
      <c r="F59" s="15"/>
      <c r="G59" s="2">
        <v>1544</v>
      </c>
      <c r="H59" s="2" t="s">
        <v>45</v>
      </c>
      <c r="I59" s="2"/>
      <c r="J59" s="2"/>
      <c r="K59" s="2"/>
      <c r="L59" s="2"/>
      <c r="M59" s="6" t="s">
        <v>87</v>
      </c>
    </row>
    <row r="60" spans="3:13" ht="16.5" hidden="1" customHeight="1">
      <c r="C60" s="1">
        <v>57</v>
      </c>
      <c r="D60" s="2" t="s">
        <v>134</v>
      </c>
      <c r="E60" s="2" t="s">
        <v>13</v>
      </c>
      <c r="F60" s="2"/>
      <c r="G60" s="2">
        <v>1559</v>
      </c>
      <c r="H60" s="2" t="s">
        <v>45</v>
      </c>
      <c r="I60" s="2"/>
      <c r="J60" s="2"/>
      <c r="K60" s="2"/>
      <c r="L60" s="2"/>
      <c r="M60" s="6" t="s">
        <v>89</v>
      </c>
    </row>
    <row r="61" spans="3:13" ht="30.75" hidden="1" customHeight="1">
      <c r="C61" s="1">
        <v>58</v>
      </c>
      <c r="D61" s="2" t="s">
        <v>135</v>
      </c>
      <c r="E61" s="2" t="s">
        <v>13</v>
      </c>
      <c r="F61" s="2"/>
      <c r="G61" s="2">
        <v>1578</v>
      </c>
      <c r="H61" s="2" t="s">
        <v>14</v>
      </c>
      <c r="I61" s="2"/>
      <c r="J61" s="2"/>
      <c r="K61" s="2"/>
      <c r="L61" s="2"/>
      <c r="M61" s="6" t="s">
        <v>102</v>
      </c>
    </row>
    <row r="62" spans="3:13" ht="33" hidden="1" customHeight="1">
      <c r="C62" s="1">
        <v>59</v>
      </c>
      <c r="D62" s="2" t="s">
        <v>136</v>
      </c>
      <c r="E62" s="2" t="s">
        <v>13</v>
      </c>
      <c r="F62" s="2"/>
      <c r="G62" s="2">
        <v>1581</v>
      </c>
      <c r="H62" s="2" t="s">
        <v>14</v>
      </c>
      <c r="I62" s="2"/>
      <c r="J62" s="2"/>
      <c r="K62" s="2"/>
      <c r="L62" s="2"/>
      <c r="M62" s="6" t="s">
        <v>93</v>
      </c>
    </row>
    <row r="63" spans="3:13" ht="16.5" hidden="1" customHeight="1">
      <c r="C63" s="1">
        <v>60</v>
      </c>
      <c r="D63" s="2" t="s">
        <v>137</v>
      </c>
      <c r="E63" s="2" t="s">
        <v>13</v>
      </c>
      <c r="F63" s="2"/>
      <c r="G63" s="2">
        <v>1608</v>
      </c>
      <c r="H63" s="2" t="s">
        <v>45</v>
      </c>
      <c r="I63" s="2"/>
      <c r="J63" s="2"/>
      <c r="K63" s="2"/>
      <c r="L63" s="2"/>
      <c r="M63" s="6" t="s">
        <v>138</v>
      </c>
    </row>
    <row r="64" spans="3:13" ht="33" hidden="1" customHeight="1">
      <c r="C64" s="1">
        <v>61</v>
      </c>
      <c r="D64" s="2" t="s">
        <v>139</v>
      </c>
      <c r="E64" s="2" t="s">
        <v>105</v>
      </c>
      <c r="F64" s="2"/>
      <c r="G64" s="2">
        <v>1662</v>
      </c>
      <c r="H64" s="2" t="s">
        <v>19</v>
      </c>
      <c r="I64" s="2" t="s">
        <v>140</v>
      </c>
      <c r="J64" s="2">
        <v>20</v>
      </c>
      <c r="K64" s="2">
        <v>30</v>
      </c>
      <c r="L64" s="2">
        <v>50</v>
      </c>
      <c r="M64" s="32" t="s">
        <v>141</v>
      </c>
    </row>
    <row r="65" spans="3:13" ht="16.5" hidden="1" customHeight="1">
      <c r="C65" s="1">
        <v>62</v>
      </c>
      <c r="D65" s="2" t="s">
        <v>142</v>
      </c>
      <c r="E65" s="2" t="s">
        <v>105</v>
      </c>
      <c r="F65" s="2"/>
      <c r="G65" s="2">
        <v>1673</v>
      </c>
      <c r="H65" s="2" t="s">
        <v>45</v>
      </c>
      <c r="I65" s="2" t="s">
        <v>143</v>
      </c>
      <c r="J65" s="2"/>
      <c r="K65" s="2"/>
      <c r="L65" s="2"/>
      <c r="M65" s="31" t="s">
        <v>144</v>
      </c>
    </row>
    <row r="66" spans="3:13" ht="33" hidden="1" customHeight="1">
      <c r="C66" s="1">
        <v>63</v>
      </c>
      <c r="D66" s="2" t="s">
        <v>145</v>
      </c>
      <c r="E66" s="2" t="s">
        <v>13</v>
      </c>
      <c r="F66" s="2"/>
      <c r="G66" s="2">
        <v>1677</v>
      </c>
      <c r="H66" s="2" t="s">
        <v>14</v>
      </c>
      <c r="I66" s="2"/>
      <c r="J66" s="2"/>
      <c r="K66" s="2"/>
      <c r="L66" s="2"/>
      <c r="M66" s="31" t="s">
        <v>146</v>
      </c>
    </row>
    <row r="67" spans="3:13" ht="16.5" hidden="1" customHeight="1">
      <c r="C67" s="1">
        <v>64</v>
      </c>
      <c r="D67" s="2" t="s">
        <v>147</v>
      </c>
      <c r="E67" s="2" t="s">
        <v>25</v>
      </c>
      <c r="F67" s="2"/>
      <c r="G67" s="2">
        <v>1728</v>
      </c>
      <c r="H67" s="2" t="s">
        <v>45</v>
      </c>
      <c r="I67" s="2"/>
      <c r="J67" s="2"/>
      <c r="K67" s="2">
        <v>62</v>
      </c>
      <c r="L67" s="2">
        <v>62</v>
      </c>
      <c r="M67" s="31" t="s">
        <v>148</v>
      </c>
    </row>
    <row r="68" spans="3:13" hidden="1">
      <c r="C68" s="1">
        <v>65</v>
      </c>
      <c r="D68" s="2" t="s">
        <v>149</v>
      </c>
      <c r="E68" s="2" t="s">
        <v>13</v>
      </c>
      <c r="F68" s="2"/>
      <c r="G68" s="2">
        <v>1733</v>
      </c>
      <c r="H68" s="2" t="s">
        <v>45</v>
      </c>
      <c r="I68" s="2"/>
      <c r="J68" s="2"/>
      <c r="K68" s="2"/>
      <c r="L68" s="2"/>
      <c r="M68" s="31" t="s">
        <v>150</v>
      </c>
    </row>
    <row r="69" spans="3:13" ht="99" hidden="1" customHeight="1">
      <c r="C69" s="1">
        <v>66</v>
      </c>
      <c r="D69" s="2" t="s">
        <v>151</v>
      </c>
      <c r="E69" s="2" t="s">
        <v>25</v>
      </c>
      <c r="F69" s="2"/>
      <c r="G69" s="2">
        <v>1784</v>
      </c>
      <c r="H69" s="2" t="s">
        <v>19</v>
      </c>
      <c r="I69" s="2"/>
      <c r="J69" s="2"/>
      <c r="K69" s="2"/>
      <c r="L69" s="2"/>
      <c r="M69" s="5" t="s">
        <v>126</v>
      </c>
    </row>
    <row r="70" spans="3:13" ht="16.5" hidden="1" customHeight="1">
      <c r="C70" s="1">
        <v>67</v>
      </c>
      <c r="D70" s="2" t="s">
        <v>152</v>
      </c>
      <c r="E70" s="2" t="s">
        <v>25</v>
      </c>
      <c r="F70" s="2"/>
      <c r="G70" s="2">
        <v>1787</v>
      </c>
      <c r="H70" s="2" t="s">
        <v>19</v>
      </c>
      <c r="I70" s="2"/>
      <c r="J70" s="2"/>
      <c r="K70" s="2">
        <v>41</v>
      </c>
      <c r="L70" s="2"/>
      <c r="M70" s="5" t="s">
        <v>153</v>
      </c>
    </row>
    <row r="71" spans="3:13" ht="36.75" hidden="1" customHeight="1">
      <c r="C71" s="1">
        <v>68</v>
      </c>
      <c r="D71" s="2" t="s">
        <v>154</v>
      </c>
      <c r="E71" s="2" t="s">
        <v>13</v>
      </c>
      <c r="F71" s="22"/>
      <c r="G71" s="2">
        <v>1831</v>
      </c>
      <c r="H71" s="2" t="s">
        <v>45</v>
      </c>
      <c r="I71" s="2"/>
      <c r="J71" s="2"/>
      <c r="K71" s="2"/>
      <c r="L71" s="2"/>
      <c r="M71" s="5" t="s">
        <v>126</v>
      </c>
    </row>
    <row r="72" spans="3:13" ht="33" hidden="1" customHeight="1">
      <c r="C72" s="1">
        <v>69</v>
      </c>
      <c r="D72" s="2" t="s">
        <v>155</v>
      </c>
      <c r="E72" s="20" t="s">
        <v>17</v>
      </c>
      <c r="F72" s="16" t="s">
        <v>156</v>
      </c>
      <c r="G72" s="63">
        <v>1840</v>
      </c>
      <c r="H72" s="2" t="s">
        <v>19</v>
      </c>
      <c r="I72" s="2" t="s">
        <v>20</v>
      </c>
      <c r="J72" s="2">
        <v>120</v>
      </c>
      <c r="K72" s="2">
        <v>84</v>
      </c>
      <c r="L72" s="2">
        <v>84</v>
      </c>
      <c r="M72" s="5" t="s">
        <v>157</v>
      </c>
    </row>
    <row r="73" spans="3:13" ht="48.75" hidden="1" customHeight="1">
      <c r="C73" s="1">
        <v>70</v>
      </c>
      <c r="D73" s="2" t="s">
        <v>158</v>
      </c>
      <c r="E73" s="2" t="s">
        <v>44</v>
      </c>
      <c r="F73" s="15"/>
      <c r="G73" s="2">
        <v>1953</v>
      </c>
      <c r="H73" s="2" t="s">
        <v>19</v>
      </c>
      <c r="I73" s="2"/>
      <c r="J73" s="2"/>
      <c r="K73" s="2"/>
      <c r="L73" s="2"/>
      <c r="M73" s="7" t="s">
        <v>159</v>
      </c>
    </row>
    <row r="74" spans="3:13" ht="16.5" hidden="1" customHeight="1">
      <c r="C74" s="1">
        <v>71</v>
      </c>
      <c r="D74" s="2" t="s">
        <v>160</v>
      </c>
      <c r="E74" s="2" t="s">
        <v>44</v>
      </c>
      <c r="F74" s="2"/>
      <c r="G74" s="2">
        <v>1967</v>
      </c>
      <c r="H74" s="2" t="s">
        <v>19</v>
      </c>
      <c r="I74" s="15"/>
      <c r="J74" s="15"/>
      <c r="K74" s="15"/>
      <c r="L74" s="15"/>
      <c r="M74" s="11" t="s">
        <v>64</v>
      </c>
    </row>
    <row r="75" spans="3:13" ht="33" hidden="1" customHeight="1">
      <c r="C75" s="1">
        <v>72</v>
      </c>
      <c r="D75" s="2" t="s">
        <v>161</v>
      </c>
      <c r="E75" s="2" t="s">
        <v>13</v>
      </c>
      <c r="F75" s="2"/>
      <c r="G75" s="2">
        <v>2011</v>
      </c>
      <c r="H75" s="2" t="s">
        <v>14</v>
      </c>
      <c r="I75" s="2"/>
      <c r="J75" s="2"/>
      <c r="K75" s="2"/>
      <c r="L75" s="2"/>
      <c r="M75" s="6" t="s">
        <v>102</v>
      </c>
    </row>
    <row r="76" spans="3:13" ht="49.5" hidden="1" customHeight="1">
      <c r="C76" s="1">
        <v>73</v>
      </c>
      <c r="D76" s="2" t="s">
        <v>162</v>
      </c>
      <c r="E76" s="2" t="s">
        <v>13</v>
      </c>
      <c r="F76" s="2"/>
      <c r="G76" s="2">
        <v>2033</v>
      </c>
      <c r="H76" s="2" t="s">
        <v>45</v>
      </c>
      <c r="I76" s="2" t="s">
        <v>107</v>
      </c>
      <c r="J76" s="2">
        <v>130</v>
      </c>
      <c r="K76" s="2">
        <v>0</v>
      </c>
      <c r="L76" s="2">
        <v>130</v>
      </c>
      <c r="M76" s="6" t="s">
        <v>93</v>
      </c>
    </row>
    <row r="77" spans="3:13" hidden="1">
      <c r="C77" s="1">
        <v>74</v>
      </c>
      <c r="D77" s="2" t="s">
        <v>163</v>
      </c>
      <c r="E77" s="2" t="s">
        <v>13</v>
      </c>
      <c r="F77" s="2"/>
      <c r="G77" s="2">
        <v>2034</v>
      </c>
      <c r="H77" s="2" t="s">
        <v>45</v>
      </c>
      <c r="I77" s="15"/>
      <c r="J77" s="15"/>
      <c r="K77" s="15"/>
      <c r="L77" s="15"/>
      <c r="M77" s="11" t="s">
        <v>64</v>
      </c>
    </row>
    <row r="78" spans="3:13" hidden="1">
      <c r="C78" s="1">
        <v>75</v>
      </c>
      <c r="D78" s="2" t="s">
        <v>164</v>
      </c>
      <c r="E78" s="2" t="s">
        <v>13</v>
      </c>
      <c r="F78" s="2"/>
      <c r="G78" s="2">
        <v>2042</v>
      </c>
      <c r="H78" s="2" t="s">
        <v>45</v>
      </c>
      <c r="I78" s="15" t="s">
        <v>107</v>
      </c>
      <c r="J78" s="15">
        <v>102</v>
      </c>
      <c r="K78" s="15">
        <v>0</v>
      </c>
      <c r="L78" s="15">
        <v>102</v>
      </c>
      <c r="M78" s="11" t="s">
        <v>64</v>
      </c>
    </row>
    <row r="79" spans="3:13" hidden="1">
      <c r="C79" s="1">
        <v>76</v>
      </c>
      <c r="D79" s="2" t="s">
        <v>165</v>
      </c>
      <c r="E79" s="2" t="s">
        <v>166</v>
      </c>
      <c r="F79" s="2"/>
      <c r="G79" s="2">
        <v>2110</v>
      </c>
      <c r="H79" s="2" t="s">
        <v>41</v>
      </c>
      <c r="I79" s="2"/>
      <c r="J79" s="2"/>
      <c r="K79" s="2"/>
      <c r="L79" s="2"/>
      <c r="M79" s="1" t="s">
        <v>167</v>
      </c>
    </row>
    <row r="80" spans="3:13" hidden="1">
      <c r="C80" s="1">
        <v>77</v>
      </c>
      <c r="D80" s="2" t="s">
        <v>168</v>
      </c>
      <c r="E80" s="2" t="s">
        <v>128</v>
      </c>
      <c r="F80" s="2"/>
      <c r="G80" s="2">
        <v>2156</v>
      </c>
      <c r="H80" s="2" t="s">
        <v>19</v>
      </c>
      <c r="I80" s="2"/>
      <c r="J80" s="2"/>
      <c r="K80" s="2"/>
      <c r="L80" s="2"/>
      <c r="M80" s="3" t="s">
        <v>169</v>
      </c>
    </row>
    <row r="81" spans="3:13">
      <c r="C81" s="1">
        <v>78</v>
      </c>
      <c r="D81" s="2" t="s">
        <v>170</v>
      </c>
      <c r="E81" s="2" t="s">
        <v>66</v>
      </c>
      <c r="F81" s="2"/>
      <c r="G81" s="2">
        <v>2425</v>
      </c>
      <c r="H81" s="2" t="s">
        <v>14</v>
      </c>
      <c r="I81" s="2"/>
      <c r="J81" s="2"/>
      <c r="K81" s="2"/>
      <c r="L81" s="2"/>
      <c r="M81" s="6" t="s">
        <v>171</v>
      </c>
    </row>
    <row r="82" spans="3:13">
      <c r="C82" s="1">
        <v>79</v>
      </c>
      <c r="D82" s="2" t="s">
        <v>172</v>
      </c>
      <c r="E82" s="2" t="s">
        <v>66</v>
      </c>
      <c r="F82" s="2"/>
      <c r="G82" s="2">
        <v>2426</v>
      </c>
      <c r="H82" s="2" t="s">
        <v>14</v>
      </c>
      <c r="I82" s="2"/>
      <c r="J82" s="2"/>
      <c r="K82" s="2"/>
      <c r="L82" s="2"/>
      <c r="M82" s="6" t="s">
        <v>173</v>
      </c>
    </row>
    <row r="83" spans="3:13">
      <c r="C83" s="1">
        <v>80</v>
      </c>
      <c r="D83" s="2" t="s">
        <v>174</v>
      </c>
      <c r="E83" s="2" t="s">
        <v>66</v>
      </c>
      <c r="F83" s="2"/>
      <c r="G83" s="2">
        <v>2436</v>
      </c>
      <c r="H83" s="2" t="s">
        <v>14</v>
      </c>
      <c r="I83" s="2"/>
      <c r="J83" s="2"/>
      <c r="K83" s="2"/>
      <c r="L83" s="2"/>
      <c r="M83" s="1" t="s">
        <v>175</v>
      </c>
    </row>
    <row r="84" spans="3:13">
      <c r="C84" s="1">
        <v>81</v>
      </c>
      <c r="D84" s="2" t="s">
        <v>176</v>
      </c>
      <c r="E84" s="2" t="s">
        <v>66</v>
      </c>
      <c r="F84" s="2"/>
      <c r="G84" s="2">
        <v>2439</v>
      </c>
      <c r="H84" s="2" t="s">
        <v>41</v>
      </c>
      <c r="I84" s="2"/>
      <c r="J84" s="2"/>
      <c r="K84" s="2"/>
      <c r="L84" s="2"/>
      <c r="M84" s="1" t="s">
        <v>177</v>
      </c>
    </row>
    <row r="85" spans="3:13">
      <c r="C85" s="1">
        <v>82</v>
      </c>
      <c r="D85" s="2" t="s">
        <v>178</v>
      </c>
      <c r="E85" s="2" t="s">
        <v>66</v>
      </c>
      <c r="F85" s="2"/>
      <c r="G85" s="2">
        <v>2440</v>
      </c>
      <c r="H85" s="2" t="s">
        <v>14</v>
      </c>
      <c r="I85" s="2"/>
      <c r="J85" s="2"/>
      <c r="K85" s="2"/>
      <c r="L85" s="2"/>
      <c r="M85" s="1" t="s">
        <v>179</v>
      </c>
    </row>
    <row r="86" spans="3:13">
      <c r="C86" s="1">
        <v>83</v>
      </c>
      <c r="D86" s="2" t="s">
        <v>180</v>
      </c>
      <c r="E86" s="2" t="s">
        <v>66</v>
      </c>
      <c r="F86" s="2"/>
      <c r="G86" s="2">
        <v>2445</v>
      </c>
      <c r="H86" s="2" t="s">
        <v>14</v>
      </c>
      <c r="I86" s="2"/>
      <c r="J86" s="2"/>
      <c r="K86" s="2"/>
      <c r="L86" s="2"/>
      <c r="M86" s="1" t="s">
        <v>181</v>
      </c>
    </row>
    <row r="87" spans="3:13">
      <c r="C87" s="1">
        <v>84</v>
      </c>
      <c r="D87" s="2" t="s">
        <v>118</v>
      </c>
      <c r="E87" s="2" t="s">
        <v>66</v>
      </c>
      <c r="F87" s="22"/>
      <c r="G87" s="2">
        <v>2506</v>
      </c>
      <c r="H87" s="2" t="s">
        <v>41</v>
      </c>
      <c r="I87" s="15"/>
      <c r="J87" s="15"/>
      <c r="K87" s="15"/>
      <c r="L87" s="15"/>
      <c r="M87" s="11" t="s">
        <v>64</v>
      </c>
    </row>
    <row r="88" spans="3:13" hidden="1">
      <c r="C88" s="1">
        <v>85</v>
      </c>
      <c r="D88" s="2" t="s">
        <v>182</v>
      </c>
      <c r="E88" s="20" t="s">
        <v>17</v>
      </c>
      <c r="F88" s="16" t="s">
        <v>75</v>
      </c>
      <c r="G88" s="63">
        <v>2608</v>
      </c>
      <c r="H88" s="2" t="s">
        <v>19</v>
      </c>
      <c r="I88" s="2" t="s">
        <v>20</v>
      </c>
      <c r="J88" s="2">
        <v>160</v>
      </c>
      <c r="K88" s="2">
        <v>154</v>
      </c>
      <c r="L88" s="2">
        <v>154</v>
      </c>
      <c r="M88" s="1" t="s">
        <v>183</v>
      </c>
    </row>
    <row r="89" spans="3:13" hidden="1">
      <c r="C89" s="1">
        <v>86</v>
      </c>
      <c r="D89" s="2" t="s">
        <v>184</v>
      </c>
      <c r="E89" s="20" t="s">
        <v>17</v>
      </c>
      <c r="F89" s="16" t="s">
        <v>84</v>
      </c>
      <c r="G89" s="63">
        <v>2615</v>
      </c>
      <c r="H89" s="2" t="s">
        <v>41</v>
      </c>
      <c r="I89" s="2" t="s">
        <v>20</v>
      </c>
      <c r="J89" s="2">
        <v>75</v>
      </c>
      <c r="K89" s="2">
        <v>64</v>
      </c>
      <c r="L89" s="2">
        <v>64</v>
      </c>
      <c r="M89" s="1" t="s">
        <v>185</v>
      </c>
    </row>
    <row r="90" spans="3:13" hidden="1">
      <c r="C90" s="1">
        <v>87</v>
      </c>
      <c r="D90" s="2" t="s">
        <v>186</v>
      </c>
      <c r="E90" s="20" t="s">
        <v>17</v>
      </c>
      <c r="F90" s="16" t="s">
        <v>38</v>
      </c>
      <c r="G90" s="63">
        <v>2631</v>
      </c>
      <c r="H90" s="2" t="s">
        <v>19</v>
      </c>
      <c r="I90" s="15" t="s">
        <v>20</v>
      </c>
      <c r="J90" s="15">
        <v>144</v>
      </c>
      <c r="K90" s="15">
        <v>144</v>
      </c>
      <c r="L90" s="15">
        <v>144</v>
      </c>
      <c r="M90" s="11" t="s">
        <v>64</v>
      </c>
    </row>
    <row r="91" spans="3:13" ht="57.75" hidden="1" customHeight="1">
      <c r="C91" s="1">
        <v>88</v>
      </c>
      <c r="D91" s="2" t="s">
        <v>187</v>
      </c>
      <c r="E91" s="2" t="s">
        <v>188</v>
      </c>
      <c r="F91" s="15"/>
      <c r="G91" s="2">
        <v>2639</v>
      </c>
      <c r="H91" s="2" t="s">
        <v>45</v>
      </c>
      <c r="I91" s="2"/>
      <c r="J91" s="2"/>
      <c r="K91" s="2"/>
      <c r="L91" s="2"/>
      <c r="M91" s="7" t="s">
        <v>189</v>
      </c>
    </row>
    <row r="92" spans="3:13" ht="38.25" hidden="1" customHeight="1">
      <c r="C92" s="1">
        <v>89</v>
      </c>
      <c r="D92" s="2" t="s">
        <v>190</v>
      </c>
      <c r="E92" s="2" t="s">
        <v>188</v>
      </c>
      <c r="F92" s="2"/>
      <c r="G92" s="2">
        <v>2640</v>
      </c>
      <c r="H92" s="2" t="s">
        <v>19</v>
      </c>
      <c r="I92" s="2"/>
      <c r="J92" s="2"/>
      <c r="K92" s="2"/>
      <c r="L92" s="2"/>
      <c r="M92" s="16" t="s">
        <v>191</v>
      </c>
    </row>
    <row r="93" spans="3:13" ht="153" hidden="1">
      <c r="C93" s="1">
        <v>90</v>
      </c>
      <c r="D93" s="2" t="s">
        <v>192</v>
      </c>
      <c r="E93" s="2" t="s">
        <v>25</v>
      </c>
      <c r="F93" s="2"/>
      <c r="G93" s="2">
        <v>2642</v>
      </c>
      <c r="H93" s="2" t="s">
        <v>19</v>
      </c>
      <c r="I93" s="2"/>
      <c r="J93" s="2"/>
      <c r="K93" s="2"/>
      <c r="L93" s="2"/>
      <c r="M93" s="12" t="s">
        <v>193</v>
      </c>
    </row>
    <row r="94" spans="3:13" ht="115.5" hidden="1">
      <c r="C94" s="1">
        <v>91</v>
      </c>
      <c r="D94" s="2" t="s">
        <v>194</v>
      </c>
      <c r="E94" s="2" t="s">
        <v>52</v>
      </c>
      <c r="F94" s="2"/>
      <c r="G94" s="2">
        <v>2670</v>
      </c>
      <c r="H94" s="2" t="s">
        <v>14</v>
      </c>
      <c r="I94" s="2" t="s">
        <v>195</v>
      </c>
      <c r="J94" s="2">
        <v>53</v>
      </c>
      <c r="K94" s="2">
        <v>0</v>
      </c>
      <c r="L94" s="2">
        <v>53</v>
      </c>
      <c r="M94" s="3" t="s">
        <v>196</v>
      </c>
    </row>
    <row r="95" spans="3:13" hidden="1">
      <c r="C95" s="1">
        <v>92</v>
      </c>
      <c r="D95" s="2" t="s">
        <v>197</v>
      </c>
      <c r="E95" s="2" t="s">
        <v>44</v>
      </c>
      <c r="F95" s="2"/>
      <c r="G95" s="2">
        <v>2764</v>
      </c>
      <c r="H95" s="2" t="s">
        <v>45</v>
      </c>
      <c r="I95" s="2" t="s">
        <v>20</v>
      </c>
      <c r="J95" s="2"/>
      <c r="K95" s="2"/>
      <c r="L95" s="2"/>
      <c r="M95" s="1" t="s">
        <v>64</v>
      </c>
    </row>
    <row r="96" spans="3:13" hidden="1">
      <c r="C96" s="1">
        <v>93</v>
      </c>
      <c r="D96" s="2" t="s">
        <v>198</v>
      </c>
      <c r="E96" s="2" t="s">
        <v>44</v>
      </c>
      <c r="F96" s="2"/>
      <c r="G96" s="2">
        <v>2809</v>
      </c>
      <c r="H96" s="2" t="s">
        <v>45</v>
      </c>
      <c r="I96" s="2" t="s">
        <v>20</v>
      </c>
      <c r="J96" s="2"/>
      <c r="K96" s="2"/>
      <c r="L96" s="2"/>
      <c r="M96" s="1" t="s">
        <v>64</v>
      </c>
    </row>
    <row r="97" spans="3:13" hidden="1">
      <c r="C97" s="1">
        <v>94</v>
      </c>
      <c r="D97" s="2" t="s">
        <v>199</v>
      </c>
      <c r="E97" s="2" t="s">
        <v>105</v>
      </c>
      <c r="F97" s="2"/>
      <c r="G97" s="2">
        <v>2849</v>
      </c>
      <c r="H97" s="2" t="s">
        <v>19</v>
      </c>
      <c r="I97" s="2" t="s">
        <v>20</v>
      </c>
      <c r="J97" s="2"/>
      <c r="K97" s="2"/>
      <c r="L97" s="2"/>
      <c r="M97" s="1" t="s">
        <v>64</v>
      </c>
    </row>
    <row r="98" spans="3:13" hidden="1">
      <c r="C98" s="1">
        <v>95</v>
      </c>
      <c r="D98" s="2" t="s">
        <v>200</v>
      </c>
      <c r="E98" s="2" t="s">
        <v>13</v>
      </c>
      <c r="F98" s="2"/>
      <c r="G98" s="2">
        <v>2862</v>
      </c>
      <c r="H98" s="2" t="s">
        <v>45</v>
      </c>
      <c r="I98" s="2" t="s">
        <v>20</v>
      </c>
      <c r="J98" s="2"/>
      <c r="K98" s="2"/>
      <c r="L98" s="2"/>
      <c r="M98" s="1" t="s">
        <v>64</v>
      </c>
    </row>
    <row r="99" spans="3:13" hidden="1">
      <c r="C99" s="1">
        <v>96</v>
      </c>
      <c r="D99" s="2" t="s">
        <v>201</v>
      </c>
      <c r="E99" s="2" t="s">
        <v>13</v>
      </c>
      <c r="F99" s="2"/>
      <c r="G99" s="2">
        <v>2864</v>
      </c>
      <c r="H99" s="2" t="s">
        <v>14</v>
      </c>
      <c r="I99" s="2" t="s">
        <v>20</v>
      </c>
      <c r="J99" s="2"/>
      <c r="K99" s="2"/>
      <c r="L99" s="2"/>
      <c r="M99" s="5" t="s">
        <v>202</v>
      </c>
    </row>
    <row r="100" spans="3:13" ht="166.5" hidden="1">
      <c r="C100" s="1">
        <v>97</v>
      </c>
      <c r="D100" s="2" t="s">
        <v>203</v>
      </c>
      <c r="E100" s="2" t="s">
        <v>52</v>
      </c>
      <c r="F100" s="2"/>
      <c r="G100" s="2">
        <v>2904</v>
      </c>
      <c r="H100" s="2" t="s">
        <v>14</v>
      </c>
      <c r="I100" s="2" t="s">
        <v>204</v>
      </c>
      <c r="J100" s="2">
        <v>0</v>
      </c>
      <c r="K100" s="2">
        <v>100</v>
      </c>
      <c r="L100" s="2">
        <v>100</v>
      </c>
      <c r="M100" s="40" t="s">
        <v>205</v>
      </c>
    </row>
    <row r="101" spans="3:13" hidden="1">
      <c r="C101" s="1">
        <v>98</v>
      </c>
      <c r="D101" s="2" t="s">
        <v>206</v>
      </c>
      <c r="E101" s="2" t="s">
        <v>44</v>
      </c>
      <c r="F101" s="22"/>
      <c r="G101" s="2">
        <v>2905</v>
      </c>
      <c r="H101" s="2" t="s">
        <v>45</v>
      </c>
      <c r="I101" s="2"/>
      <c r="J101" s="2"/>
      <c r="K101" s="2"/>
      <c r="L101" s="2"/>
      <c r="M101" s="27" t="s">
        <v>207</v>
      </c>
    </row>
    <row r="102" spans="3:13" hidden="1">
      <c r="C102" s="1">
        <v>99</v>
      </c>
      <c r="D102" s="2" t="s">
        <v>208</v>
      </c>
      <c r="E102" s="20" t="s">
        <v>17</v>
      </c>
      <c r="F102" s="16" t="s">
        <v>38</v>
      </c>
      <c r="G102" s="63">
        <v>2925</v>
      </c>
      <c r="H102" s="2" t="s">
        <v>19</v>
      </c>
      <c r="I102" s="2" t="s">
        <v>20</v>
      </c>
      <c r="J102" s="2">
        <v>112</v>
      </c>
      <c r="K102" s="2">
        <v>0</v>
      </c>
      <c r="L102" s="2">
        <v>0</v>
      </c>
      <c r="M102" s="28" t="s">
        <v>209</v>
      </c>
    </row>
    <row r="103" spans="3:13" hidden="1">
      <c r="C103" s="1">
        <v>100</v>
      </c>
      <c r="D103" s="2" t="s">
        <v>210</v>
      </c>
      <c r="E103" s="2" t="s">
        <v>13</v>
      </c>
      <c r="F103" s="15"/>
      <c r="G103" s="2">
        <v>3016</v>
      </c>
      <c r="H103" s="2" t="s">
        <v>14</v>
      </c>
      <c r="I103" s="2"/>
      <c r="J103" s="2"/>
      <c r="K103" s="2"/>
      <c r="L103" s="2"/>
      <c r="M103" s="1" t="s">
        <v>211</v>
      </c>
    </row>
    <row r="104" spans="3:13" hidden="1">
      <c r="C104" s="1">
        <v>101</v>
      </c>
      <c r="D104" s="2" t="s">
        <v>212</v>
      </c>
      <c r="E104" s="2" t="s">
        <v>13</v>
      </c>
      <c r="F104" s="2"/>
      <c r="G104" s="2">
        <v>3018</v>
      </c>
      <c r="H104" s="2" t="s">
        <v>14</v>
      </c>
      <c r="I104" s="2"/>
      <c r="J104" s="2"/>
      <c r="K104" s="2"/>
      <c r="L104" s="2"/>
      <c r="M104" s="1" t="s">
        <v>213</v>
      </c>
    </row>
    <row r="105" spans="3:13" hidden="1">
      <c r="C105" s="1">
        <v>102</v>
      </c>
      <c r="D105" s="2" t="s">
        <v>214</v>
      </c>
      <c r="E105" s="2" t="s">
        <v>13</v>
      </c>
      <c r="F105" s="2"/>
      <c r="G105" s="2">
        <v>3038</v>
      </c>
      <c r="H105" s="2" t="s">
        <v>14</v>
      </c>
      <c r="I105" s="2"/>
      <c r="J105" s="2"/>
      <c r="K105" s="2"/>
      <c r="L105" s="2"/>
      <c r="M105" s="5" t="s">
        <v>95</v>
      </c>
    </row>
    <row r="106" spans="3:13" ht="132" hidden="1">
      <c r="C106" s="1">
        <v>103</v>
      </c>
      <c r="D106" s="2" t="s">
        <v>215</v>
      </c>
      <c r="E106" s="2" t="s">
        <v>52</v>
      </c>
      <c r="F106" s="2"/>
      <c r="G106" s="2">
        <v>3074</v>
      </c>
      <c r="H106" s="2" t="s">
        <v>41</v>
      </c>
      <c r="I106" s="2" t="s">
        <v>20</v>
      </c>
      <c r="J106" s="2">
        <v>73</v>
      </c>
      <c r="K106" s="2">
        <v>0</v>
      </c>
      <c r="L106" s="2">
        <v>73</v>
      </c>
      <c r="M106" s="7" t="s">
        <v>216</v>
      </c>
    </row>
    <row r="107" spans="3:13" ht="409.6" hidden="1">
      <c r="C107" s="1">
        <v>104</v>
      </c>
      <c r="D107" s="2" t="s">
        <v>217</v>
      </c>
      <c r="E107" s="2" t="s">
        <v>52</v>
      </c>
      <c r="F107" s="2"/>
      <c r="G107" s="2">
        <v>3086</v>
      </c>
      <c r="H107" s="2" t="s">
        <v>41</v>
      </c>
      <c r="I107" s="2" t="s">
        <v>195</v>
      </c>
      <c r="J107" s="2">
        <v>78</v>
      </c>
      <c r="K107" s="2">
        <v>0</v>
      </c>
      <c r="L107" s="2">
        <v>78</v>
      </c>
      <c r="M107" s="5" t="s">
        <v>218</v>
      </c>
    </row>
    <row r="108" spans="3:13" hidden="1">
      <c r="C108" s="1">
        <v>105</v>
      </c>
      <c r="D108" s="2" t="s">
        <v>219</v>
      </c>
      <c r="E108" s="2" t="s">
        <v>25</v>
      </c>
      <c r="F108" s="2"/>
      <c r="G108" s="2">
        <v>3148</v>
      </c>
      <c r="H108" s="2" t="s">
        <v>19</v>
      </c>
      <c r="I108" s="2"/>
      <c r="J108" s="2"/>
      <c r="K108" s="2"/>
      <c r="L108" s="2"/>
      <c r="M108" s="1" t="s">
        <v>220</v>
      </c>
    </row>
    <row r="109" spans="3:13">
      <c r="C109" s="1">
        <v>106</v>
      </c>
      <c r="D109" s="2" t="s">
        <v>221</v>
      </c>
      <c r="E109" s="2" t="s">
        <v>66</v>
      </c>
      <c r="F109" s="2"/>
      <c r="G109" s="2">
        <v>3360</v>
      </c>
      <c r="H109" s="2" t="s">
        <v>41</v>
      </c>
      <c r="I109" s="2"/>
      <c r="J109" s="2"/>
      <c r="K109" s="2"/>
      <c r="L109" s="2"/>
      <c r="M109" s="1" t="s">
        <v>64</v>
      </c>
    </row>
    <row r="110" spans="3:13">
      <c r="C110" s="1">
        <v>107</v>
      </c>
      <c r="D110" s="2" t="s">
        <v>222</v>
      </c>
      <c r="E110" s="2" t="s">
        <v>66</v>
      </c>
      <c r="F110" s="2"/>
      <c r="G110" s="2">
        <v>3361</v>
      </c>
      <c r="H110" s="2" t="s">
        <v>14</v>
      </c>
      <c r="I110" s="2"/>
      <c r="J110" s="2"/>
      <c r="K110" s="2"/>
      <c r="L110" s="2"/>
      <c r="M110" s="6" t="s">
        <v>223</v>
      </c>
    </row>
    <row r="111" spans="3:13">
      <c r="C111" s="1">
        <v>108</v>
      </c>
      <c r="D111" s="2" t="s">
        <v>224</v>
      </c>
      <c r="E111" s="2" t="s">
        <v>66</v>
      </c>
      <c r="F111" s="2"/>
      <c r="G111" s="2">
        <v>3366</v>
      </c>
      <c r="H111" s="2" t="s">
        <v>14</v>
      </c>
      <c r="I111" s="2"/>
      <c r="J111" s="2"/>
      <c r="K111" s="2"/>
      <c r="L111" s="2"/>
      <c r="M111" s="6" t="s">
        <v>225</v>
      </c>
    </row>
    <row r="112" spans="3:13">
      <c r="C112" s="1">
        <v>109</v>
      </c>
      <c r="D112" s="2" t="s">
        <v>226</v>
      </c>
      <c r="E112" s="2" t="s">
        <v>66</v>
      </c>
      <c r="F112" s="2"/>
      <c r="G112" s="2">
        <v>3368</v>
      </c>
      <c r="H112" s="2" t="s">
        <v>14</v>
      </c>
      <c r="I112" s="2"/>
      <c r="J112" s="2"/>
      <c r="K112" s="2"/>
      <c r="L112" s="2"/>
      <c r="M112" s="12" t="s">
        <v>227</v>
      </c>
    </row>
    <row r="113" spans="3:13">
      <c r="C113" s="1">
        <v>110</v>
      </c>
      <c r="D113" s="2" t="s">
        <v>228</v>
      </c>
      <c r="E113" s="2" t="s">
        <v>66</v>
      </c>
      <c r="F113" s="2"/>
      <c r="G113" s="2">
        <v>3369</v>
      </c>
      <c r="H113" s="2" t="s">
        <v>14</v>
      </c>
      <c r="I113" s="2"/>
      <c r="J113" s="2"/>
      <c r="K113" s="2"/>
      <c r="L113" s="2"/>
      <c r="M113" s="12" t="s">
        <v>229</v>
      </c>
    </row>
    <row r="114" spans="3:13" ht="16.5" hidden="1">
      <c r="C114" s="1">
        <v>111</v>
      </c>
      <c r="D114" s="2" t="s">
        <v>230</v>
      </c>
      <c r="E114" s="2" t="s">
        <v>52</v>
      </c>
      <c r="F114" s="2"/>
      <c r="G114" s="2">
        <v>3387</v>
      </c>
      <c r="H114" s="2" t="s">
        <v>14</v>
      </c>
      <c r="I114" s="2"/>
      <c r="J114" s="2"/>
      <c r="K114" s="2"/>
      <c r="L114" s="2"/>
      <c r="M114" s="1" t="s">
        <v>64</v>
      </c>
    </row>
    <row r="115" spans="3:13" ht="132" hidden="1">
      <c r="C115" s="1">
        <v>112</v>
      </c>
      <c r="D115" s="2" t="s">
        <v>231</v>
      </c>
      <c r="E115" s="2" t="s">
        <v>52</v>
      </c>
      <c r="F115" s="22"/>
      <c r="G115" s="2">
        <v>3391</v>
      </c>
      <c r="H115" s="2" t="s">
        <v>14</v>
      </c>
      <c r="I115" s="2"/>
      <c r="J115" s="2"/>
      <c r="K115" s="2"/>
      <c r="L115" s="2"/>
      <c r="M115" s="4" t="s">
        <v>232</v>
      </c>
    </row>
    <row r="116" spans="3:13" hidden="1">
      <c r="C116" s="1">
        <v>113</v>
      </c>
      <c r="D116" s="2" t="s">
        <v>233</v>
      </c>
      <c r="E116" s="20" t="s">
        <v>17</v>
      </c>
      <c r="F116" s="16" t="s">
        <v>32</v>
      </c>
      <c r="G116" s="63">
        <v>3393</v>
      </c>
      <c r="H116" s="2" t="s">
        <v>41</v>
      </c>
      <c r="I116" s="2" t="s">
        <v>20</v>
      </c>
      <c r="J116" s="2">
        <v>70</v>
      </c>
      <c r="K116" s="2">
        <v>0</v>
      </c>
      <c r="L116" s="2">
        <v>0</v>
      </c>
      <c r="M116" s="1" t="s">
        <v>234</v>
      </c>
    </row>
    <row r="117" spans="3:13" hidden="1">
      <c r="C117" s="1">
        <v>114</v>
      </c>
      <c r="D117" s="2" t="s">
        <v>235</v>
      </c>
      <c r="E117" s="20" t="s">
        <v>17</v>
      </c>
      <c r="F117" s="16" t="s">
        <v>75</v>
      </c>
      <c r="G117" s="63">
        <v>3400</v>
      </c>
      <c r="H117" s="2" t="s">
        <v>19</v>
      </c>
      <c r="I117" s="2" t="s">
        <v>20</v>
      </c>
      <c r="J117" s="2">
        <v>126</v>
      </c>
      <c r="K117" s="2">
        <v>108</v>
      </c>
      <c r="L117" s="2">
        <v>108</v>
      </c>
      <c r="M117" s="1" t="s">
        <v>236</v>
      </c>
    </row>
    <row r="118" spans="3:13" hidden="1">
      <c r="C118" s="1">
        <v>115</v>
      </c>
      <c r="D118" s="2" t="s">
        <v>237</v>
      </c>
      <c r="E118" s="20" t="s">
        <v>17</v>
      </c>
      <c r="F118" s="16" t="s">
        <v>156</v>
      </c>
      <c r="G118" s="63">
        <v>3407</v>
      </c>
      <c r="H118" s="2" t="s">
        <v>19</v>
      </c>
      <c r="I118" s="2" t="s">
        <v>20</v>
      </c>
      <c r="J118" s="2">
        <v>55</v>
      </c>
      <c r="K118" s="2">
        <v>51</v>
      </c>
      <c r="L118" s="2">
        <v>51</v>
      </c>
      <c r="M118" s="1" t="s">
        <v>238</v>
      </c>
    </row>
    <row r="119" spans="3:13" hidden="1">
      <c r="C119" s="1">
        <v>116</v>
      </c>
      <c r="D119" s="2" t="s">
        <v>239</v>
      </c>
      <c r="E119" s="20" t="s">
        <v>17</v>
      </c>
      <c r="F119" s="16" t="s">
        <v>84</v>
      </c>
      <c r="G119" s="63">
        <v>3411</v>
      </c>
      <c r="H119" s="2" t="s">
        <v>41</v>
      </c>
      <c r="I119" s="2" t="s">
        <v>20</v>
      </c>
      <c r="J119" s="2">
        <v>95</v>
      </c>
      <c r="K119" s="2">
        <v>71</v>
      </c>
      <c r="L119" s="2">
        <v>71</v>
      </c>
      <c r="M119" s="1" t="s">
        <v>177</v>
      </c>
    </row>
    <row r="120" spans="3:13" hidden="1">
      <c r="C120" s="1">
        <v>117</v>
      </c>
      <c r="D120" s="2" t="s">
        <v>240</v>
      </c>
      <c r="E120" s="20" t="s">
        <v>17</v>
      </c>
      <c r="F120" s="16" t="s">
        <v>32</v>
      </c>
      <c r="G120" s="63">
        <v>3423</v>
      </c>
      <c r="H120" s="2" t="s">
        <v>41</v>
      </c>
      <c r="I120" s="2" t="s">
        <v>20</v>
      </c>
      <c r="J120" s="2">
        <v>246</v>
      </c>
      <c r="K120" s="2">
        <v>75</v>
      </c>
      <c r="L120" s="2">
        <v>75</v>
      </c>
      <c r="M120" s="4" t="s">
        <v>241</v>
      </c>
    </row>
    <row r="121" spans="3:13" hidden="1">
      <c r="C121" s="1">
        <v>118</v>
      </c>
      <c r="D121" s="2" t="s">
        <v>242</v>
      </c>
      <c r="E121" s="20" t="s">
        <v>17</v>
      </c>
      <c r="F121" s="16" t="s">
        <v>32</v>
      </c>
      <c r="G121" s="63">
        <v>3426</v>
      </c>
      <c r="H121" s="2" t="s">
        <v>41</v>
      </c>
      <c r="I121" s="2" t="s">
        <v>20</v>
      </c>
      <c r="J121" s="2">
        <v>52</v>
      </c>
      <c r="K121" s="2">
        <v>51</v>
      </c>
      <c r="L121" s="2">
        <v>51</v>
      </c>
      <c r="M121" s="4" t="s">
        <v>243</v>
      </c>
    </row>
    <row r="122" spans="3:13" hidden="1">
      <c r="C122" s="1">
        <v>119</v>
      </c>
      <c r="D122" s="2" t="s">
        <v>244</v>
      </c>
      <c r="E122" s="2" t="s">
        <v>61</v>
      </c>
      <c r="F122" s="15"/>
      <c r="G122" s="2">
        <v>3473</v>
      </c>
      <c r="H122" s="2" t="s">
        <v>14</v>
      </c>
      <c r="I122" s="2"/>
      <c r="J122" s="2"/>
      <c r="K122" s="2"/>
      <c r="L122" s="2"/>
      <c r="M122" s="1" t="s">
        <v>245</v>
      </c>
    </row>
    <row r="123" spans="3:13" hidden="1">
      <c r="C123" s="1">
        <v>120</v>
      </c>
      <c r="D123" s="2" t="s">
        <v>246</v>
      </c>
      <c r="E123" s="2" t="s">
        <v>61</v>
      </c>
      <c r="F123" s="22"/>
      <c r="G123" s="2">
        <v>3492</v>
      </c>
      <c r="H123" s="2" t="s">
        <v>41</v>
      </c>
      <c r="I123" s="2"/>
      <c r="J123" s="2"/>
      <c r="K123" s="2"/>
      <c r="L123" s="2"/>
      <c r="M123" s="1" t="s">
        <v>247</v>
      </c>
    </row>
    <row r="124" spans="3:13" hidden="1">
      <c r="C124" s="1">
        <v>121</v>
      </c>
      <c r="D124" s="2" t="s">
        <v>248</v>
      </c>
      <c r="E124" s="20" t="s">
        <v>17</v>
      </c>
      <c r="F124" s="16" t="s">
        <v>18</v>
      </c>
      <c r="G124" s="63">
        <v>3541</v>
      </c>
      <c r="H124" s="2" t="s">
        <v>19</v>
      </c>
      <c r="I124" s="2" t="s">
        <v>20</v>
      </c>
      <c r="J124" s="2">
        <v>190</v>
      </c>
      <c r="K124" s="2">
        <v>158</v>
      </c>
      <c r="L124" s="2">
        <v>158</v>
      </c>
      <c r="M124" s="18" t="s">
        <v>249</v>
      </c>
    </row>
    <row r="125" spans="3:13" hidden="1">
      <c r="C125" s="1">
        <v>122</v>
      </c>
      <c r="D125" s="2" t="s">
        <v>134</v>
      </c>
      <c r="E125" s="20" t="s">
        <v>17</v>
      </c>
      <c r="F125" s="16" t="s">
        <v>18</v>
      </c>
      <c r="G125" s="63">
        <v>3542</v>
      </c>
      <c r="H125" s="2" t="s">
        <v>19</v>
      </c>
      <c r="I125" s="2" t="s">
        <v>20</v>
      </c>
      <c r="J125" s="2">
        <v>270</v>
      </c>
      <c r="K125" s="2">
        <v>223</v>
      </c>
      <c r="L125" s="2">
        <v>223</v>
      </c>
      <c r="M125" s="4" t="s">
        <v>250</v>
      </c>
    </row>
    <row r="126" spans="3:13" hidden="1">
      <c r="C126" s="1">
        <v>123</v>
      </c>
      <c r="D126" s="2" t="s">
        <v>251</v>
      </c>
      <c r="E126" s="20" t="s">
        <v>17</v>
      </c>
      <c r="F126" s="16" t="s">
        <v>252</v>
      </c>
      <c r="G126" s="63">
        <v>3545</v>
      </c>
      <c r="H126" s="2" t="s">
        <v>19</v>
      </c>
      <c r="I126" s="2" t="s">
        <v>20</v>
      </c>
      <c r="J126" s="2">
        <v>80</v>
      </c>
      <c r="K126" s="2">
        <v>76</v>
      </c>
      <c r="L126" s="2">
        <v>76</v>
      </c>
      <c r="M126" s="7" t="s">
        <v>253</v>
      </c>
    </row>
    <row r="127" spans="3:13" hidden="1">
      <c r="C127" s="1">
        <v>124</v>
      </c>
      <c r="D127" s="2" t="s">
        <v>254</v>
      </c>
      <c r="E127" s="20" t="s">
        <v>17</v>
      </c>
      <c r="F127" s="16" t="s">
        <v>252</v>
      </c>
      <c r="G127" s="63">
        <v>3546</v>
      </c>
      <c r="H127" s="2" t="s">
        <v>19</v>
      </c>
      <c r="I127" s="2" t="s">
        <v>20</v>
      </c>
      <c r="J127" s="2">
        <v>100</v>
      </c>
      <c r="K127" s="2">
        <v>90</v>
      </c>
      <c r="L127" s="2">
        <v>90</v>
      </c>
      <c r="M127" s="7" t="s">
        <v>255</v>
      </c>
    </row>
    <row r="128" spans="3:13" hidden="1">
      <c r="C128" s="1">
        <v>125</v>
      </c>
      <c r="D128" s="2" t="s">
        <v>256</v>
      </c>
      <c r="E128" s="20" t="s">
        <v>17</v>
      </c>
      <c r="F128" s="16" t="s">
        <v>84</v>
      </c>
      <c r="G128" s="63">
        <v>3550</v>
      </c>
      <c r="H128" s="2" t="s">
        <v>41</v>
      </c>
      <c r="I128" s="2" t="s">
        <v>20</v>
      </c>
      <c r="J128" s="2">
        <v>85</v>
      </c>
      <c r="K128" s="2">
        <v>50</v>
      </c>
      <c r="L128" s="2">
        <v>50</v>
      </c>
      <c r="M128" s="7" t="s">
        <v>257</v>
      </c>
    </row>
    <row r="129" spans="3:13" hidden="1">
      <c r="C129" s="1">
        <v>126</v>
      </c>
      <c r="D129" s="2" t="s">
        <v>258</v>
      </c>
      <c r="E129" s="20" t="s">
        <v>17</v>
      </c>
      <c r="F129" s="16" t="s">
        <v>84</v>
      </c>
      <c r="G129" s="63">
        <v>3552</v>
      </c>
      <c r="H129" s="2" t="s">
        <v>41</v>
      </c>
      <c r="I129" s="2" t="s">
        <v>20</v>
      </c>
      <c r="J129" s="2">
        <v>100</v>
      </c>
      <c r="K129" s="2">
        <v>90</v>
      </c>
      <c r="L129" s="2">
        <v>90</v>
      </c>
      <c r="M129" s="7" t="s">
        <v>259</v>
      </c>
    </row>
    <row r="130" spans="3:13" hidden="1">
      <c r="C130" s="1">
        <v>127</v>
      </c>
      <c r="D130" s="2" t="s">
        <v>260</v>
      </c>
      <c r="E130" s="20" t="s">
        <v>17</v>
      </c>
      <c r="F130" s="16" t="s">
        <v>261</v>
      </c>
      <c r="G130" s="63">
        <v>3553</v>
      </c>
      <c r="H130" s="2" t="s">
        <v>19</v>
      </c>
      <c r="I130" s="2" t="s">
        <v>20</v>
      </c>
      <c r="J130" s="2">
        <v>110</v>
      </c>
      <c r="K130" s="2">
        <v>95</v>
      </c>
      <c r="L130" s="2">
        <v>95</v>
      </c>
      <c r="M130" s="4" t="s">
        <v>262</v>
      </c>
    </row>
    <row r="131" spans="3:13" hidden="1">
      <c r="C131" s="1">
        <v>128</v>
      </c>
      <c r="D131" s="2" t="s">
        <v>263</v>
      </c>
      <c r="E131" s="2" t="s">
        <v>61</v>
      </c>
      <c r="F131" s="15"/>
      <c r="G131" s="2">
        <v>3642</v>
      </c>
      <c r="H131" s="2" t="s">
        <v>14</v>
      </c>
      <c r="I131" s="2"/>
      <c r="J131" s="2"/>
      <c r="K131" s="2"/>
      <c r="L131" s="2"/>
      <c r="M131" s="5" t="s">
        <v>264</v>
      </c>
    </row>
    <row r="132" spans="3:13" hidden="1">
      <c r="C132" s="1">
        <v>129</v>
      </c>
      <c r="D132" s="2" t="s">
        <v>265</v>
      </c>
      <c r="E132" s="2" t="s">
        <v>61</v>
      </c>
      <c r="F132" s="2"/>
      <c r="G132" s="2">
        <v>3646</v>
      </c>
      <c r="H132" s="2" t="s">
        <v>14</v>
      </c>
      <c r="I132" s="2"/>
      <c r="J132" s="2"/>
      <c r="K132" s="2"/>
      <c r="L132" s="2"/>
      <c r="M132" s="1" t="s">
        <v>266</v>
      </c>
    </row>
    <row r="133" spans="3:13" hidden="1">
      <c r="C133" s="1">
        <v>130</v>
      </c>
      <c r="D133" s="2" t="s">
        <v>267</v>
      </c>
      <c r="E133" s="2" t="s">
        <v>61</v>
      </c>
      <c r="F133" s="2"/>
      <c r="G133" s="2">
        <v>3648</v>
      </c>
      <c r="H133" s="2" t="s">
        <v>14</v>
      </c>
      <c r="I133" s="2"/>
      <c r="J133" s="2"/>
      <c r="K133" s="2"/>
      <c r="L133" s="2"/>
      <c r="M133" s="1" t="s">
        <v>268</v>
      </c>
    </row>
    <row r="134" spans="3:13" ht="102.75" hidden="1">
      <c r="C134" s="1">
        <v>131</v>
      </c>
      <c r="D134" s="2" t="s">
        <v>269</v>
      </c>
      <c r="E134" s="2" t="s">
        <v>25</v>
      </c>
      <c r="F134" s="2"/>
      <c r="G134" s="2">
        <v>3665</v>
      </c>
      <c r="H134" s="2" t="s">
        <v>19</v>
      </c>
      <c r="I134" s="2"/>
      <c r="J134" s="2"/>
      <c r="K134" s="2">
        <v>23</v>
      </c>
      <c r="L134" s="2"/>
      <c r="M134" s="12" t="s">
        <v>270</v>
      </c>
    </row>
    <row r="135" spans="3:13" hidden="1">
      <c r="C135" s="1">
        <v>132</v>
      </c>
      <c r="D135" s="2" t="s">
        <v>271</v>
      </c>
      <c r="E135" s="2" t="s">
        <v>25</v>
      </c>
      <c r="F135" s="2"/>
      <c r="G135" s="2">
        <v>3666</v>
      </c>
      <c r="H135" s="2" t="s">
        <v>19</v>
      </c>
      <c r="I135" s="2"/>
      <c r="J135" s="2"/>
      <c r="K135" s="2"/>
      <c r="L135" s="2"/>
      <c r="M135" s="1" t="s">
        <v>272</v>
      </c>
    </row>
    <row r="136" spans="3:13" ht="39" hidden="1">
      <c r="C136" s="1">
        <v>133</v>
      </c>
      <c r="D136" s="2" t="s">
        <v>273</v>
      </c>
      <c r="E136" s="2" t="s">
        <v>25</v>
      </c>
      <c r="F136" s="2"/>
      <c r="G136" s="2">
        <v>3687</v>
      </c>
      <c r="H136" s="2" t="s">
        <v>19</v>
      </c>
      <c r="I136" s="2"/>
      <c r="J136" s="2"/>
      <c r="K136" s="2"/>
      <c r="L136" s="2"/>
      <c r="M136" s="1" t="s">
        <v>274</v>
      </c>
    </row>
    <row r="137" spans="3:13" hidden="1">
      <c r="C137" s="1">
        <v>134</v>
      </c>
      <c r="D137" s="2" t="s">
        <v>275</v>
      </c>
      <c r="E137" s="2" t="s">
        <v>25</v>
      </c>
      <c r="F137" s="2"/>
      <c r="G137" s="2">
        <v>3697</v>
      </c>
      <c r="H137" s="2" t="s">
        <v>19</v>
      </c>
      <c r="I137" s="2"/>
      <c r="J137" s="2"/>
      <c r="K137" s="2"/>
      <c r="L137" s="2"/>
      <c r="M137" s="1" t="s">
        <v>272</v>
      </c>
    </row>
    <row r="138" spans="3:13" hidden="1">
      <c r="C138" s="1">
        <v>135</v>
      </c>
      <c r="D138" s="2" t="s">
        <v>276</v>
      </c>
      <c r="E138" s="2" t="s">
        <v>25</v>
      </c>
      <c r="F138" s="2"/>
      <c r="G138" s="2">
        <v>3698</v>
      </c>
      <c r="H138" s="2" t="s">
        <v>19</v>
      </c>
      <c r="I138" s="2"/>
      <c r="J138" s="2"/>
      <c r="K138" s="2"/>
      <c r="L138" s="2"/>
      <c r="M138" s="1" t="s">
        <v>277</v>
      </c>
    </row>
    <row r="139" spans="3:13" hidden="1">
      <c r="C139" s="1">
        <v>136</v>
      </c>
      <c r="D139" s="2" t="s">
        <v>278</v>
      </c>
      <c r="E139" s="2" t="s">
        <v>25</v>
      </c>
      <c r="F139" s="2"/>
      <c r="G139" s="2">
        <v>3708</v>
      </c>
      <c r="H139" s="2" t="s">
        <v>19</v>
      </c>
      <c r="I139" s="2"/>
      <c r="J139" s="2"/>
      <c r="K139" s="2"/>
      <c r="L139" s="2"/>
      <c r="M139" s="1" t="s">
        <v>279</v>
      </c>
    </row>
    <row r="140" spans="3:13" hidden="1">
      <c r="C140" s="1">
        <v>137</v>
      </c>
      <c r="D140" s="2" t="s">
        <v>280</v>
      </c>
      <c r="E140" s="2" t="s">
        <v>25</v>
      </c>
      <c r="F140" s="2"/>
      <c r="G140" s="2">
        <v>3709</v>
      </c>
      <c r="H140" s="2" t="s">
        <v>19</v>
      </c>
      <c r="I140" s="2"/>
      <c r="J140" s="2"/>
      <c r="K140" s="2"/>
      <c r="L140" s="2"/>
      <c r="M140" s="1" t="s">
        <v>281</v>
      </c>
    </row>
    <row r="141" spans="3:13" hidden="1">
      <c r="C141" s="1">
        <v>138</v>
      </c>
      <c r="D141" s="2" t="s">
        <v>282</v>
      </c>
      <c r="E141" s="2" t="s">
        <v>25</v>
      </c>
      <c r="F141" s="2"/>
      <c r="G141" s="2">
        <v>3710</v>
      </c>
      <c r="H141" s="2" t="s">
        <v>19</v>
      </c>
      <c r="I141" s="2"/>
      <c r="J141" s="2"/>
      <c r="K141" s="2"/>
      <c r="L141" s="2"/>
      <c r="M141" s="1" t="s">
        <v>283</v>
      </c>
    </row>
    <row r="142" spans="3:13" hidden="1">
      <c r="C142" s="1">
        <v>139</v>
      </c>
      <c r="D142" s="2" t="s">
        <v>284</v>
      </c>
      <c r="E142" s="2" t="s">
        <v>188</v>
      </c>
      <c r="F142" s="2"/>
      <c r="G142" s="2">
        <v>3713</v>
      </c>
      <c r="H142" s="2" t="s">
        <v>45</v>
      </c>
      <c r="I142" s="2" t="s">
        <v>285</v>
      </c>
      <c r="J142" s="2">
        <v>50</v>
      </c>
      <c r="K142" s="2">
        <v>0</v>
      </c>
      <c r="L142" s="2">
        <v>50</v>
      </c>
      <c r="M142" s="7" t="s">
        <v>286</v>
      </c>
    </row>
    <row r="143" spans="3:13" hidden="1">
      <c r="C143" s="1">
        <v>140</v>
      </c>
      <c r="D143" s="2" t="s">
        <v>287</v>
      </c>
      <c r="E143" s="2" t="s">
        <v>188</v>
      </c>
      <c r="F143" s="2"/>
      <c r="G143" s="2">
        <v>3715</v>
      </c>
      <c r="H143" s="2" t="s">
        <v>19</v>
      </c>
      <c r="I143" s="2"/>
      <c r="J143" s="2"/>
      <c r="K143" s="2"/>
      <c r="L143" s="2"/>
      <c r="M143" s="1" t="s">
        <v>288</v>
      </c>
    </row>
    <row r="144" spans="3:13" hidden="1">
      <c r="C144" s="1">
        <v>141</v>
      </c>
      <c r="D144" s="2" t="s">
        <v>289</v>
      </c>
      <c r="E144" s="2" t="s">
        <v>188</v>
      </c>
      <c r="F144" s="2"/>
      <c r="G144" s="2">
        <v>3716</v>
      </c>
      <c r="H144" s="2" t="s">
        <v>45</v>
      </c>
      <c r="I144" s="2"/>
      <c r="J144" s="2"/>
      <c r="K144" s="2"/>
      <c r="L144" s="2"/>
      <c r="M144" s="1" t="s">
        <v>64</v>
      </c>
    </row>
    <row r="145" spans="3:13" hidden="1">
      <c r="C145" s="1">
        <v>142</v>
      </c>
      <c r="D145" s="2" t="s">
        <v>290</v>
      </c>
      <c r="E145" s="2" t="s">
        <v>188</v>
      </c>
      <c r="F145" s="2"/>
      <c r="G145" s="2">
        <v>3717</v>
      </c>
      <c r="H145" s="2" t="s">
        <v>45</v>
      </c>
      <c r="I145" s="2" t="s">
        <v>285</v>
      </c>
      <c r="J145" s="2">
        <v>67</v>
      </c>
      <c r="K145" s="2">
        <v>0</v>
      </c>
      <c r="L145" s="2">
        <v>67</v>
      </c>
      <c r="M145" s="12" t="s">
        <v>291</v>
      </c>
    </row>
    <row r="146" spans="3:13" hidden="1">
      <c r="C146" s="1">
        <v>143</v>
      </c>
      <c r="D146" s="2" t="s">
        <v>292</v>
      </c>
      <c r="E146" s="2" t="s">
        <v>188</v>
      </c>
      <c r="F146" s="2"/>
      <c r="G146" s="2">
        <v>3720</v>
      </c>
      <c r="H146" s="2" t="s">
        <v>19</v>
      </c>
      <c r="I146" s="2" t="s">
        <v>285</v>
      </c>
      <c r="J146" s="2">
        <v>69</v>
      </c>
      <c r="K146" s="2">
        <v>1</v>
      </c>
      <c r="L146" s="2">
        <v>70</v>
      </c>
      <c r="M146" s="1" t="s">
        <v>293</v>
      </c>
    </row>
    <row r="147" spans="3:13" hidden="1">
      <c r="C147" s="1">
        <v>144</v>
      </c>
      <c r="D147" s="2" t="s">
        <v>294</v>
      </c>
      <c r="E147" s="2" t="s">
        <v>188</v>
      </c>
      <c r="F147" s="2"/>
      <c r="G147" s="2">
        <v>3722</v>
      </c>
      <c r="H147" s="2" t="s">
        <v>45</v>
      </c>
      <c r="I147" s="2"/>
      <c r="J147" s="2"/>
      <c r="K147" s="2"/>
      <c r="L147" s="2"/>
      <c r="M147" s="1" t="s">
        <v>295</v>
      </c>
    </row>
    <row r="148" spans="3:13" hidden="1">
      <c r="C148" s="1">
        <v>145</v>
      </c>
      <c r="D148" s="2" t="s">
        <v>12</v>
      </c>
      <c r="E148" s="2" t="s">
        <v>13</v>
      </c>
      <c r="F148" s="2"/>
      <c r="G148" s="2">
        <v>3751</v>
      </c>
      <c r="H148" s="2" t="s">
        <v>14</v>
      </c>
      <c r="I148" s="2"/>
      <c r="J148" s="2"/>
      <c r="K148" s="2"/>
      <c r="L148" s="2"/>
      <c r="M148" s="1" t="s">
        <v>296</v>
      </c>
    </row>
    <row r="149" spans="3:13" hidden="1">
      <c r="C149" s="1">
        <v>146</v>
      </c>
      <c r="D149" s="2" t="s">
        <v>297</v>
      </c>
      <c r="E149" s="2" t="s">
        <v>13</v>
      </c>
      <c r="F149" s="2"/>
      <c r="G149" s="2">
        <v>3752</v>
      </c>
      <c r="H149" s="2" t="s">
        <v>14</v>
      </c>
      <c r="I149" s="2"/>
      <c r="J149" s="2"/>
      <c r="K149" s="2"/>
      <c r="L149" s="2"/>
      <c r="M149" s="17" t="s">
        <v>298</v>
      </c>
    </row>
    <row r="150" spans="3:13" hidden="1">
      <c r="C150" s="1">
        <v>147</v>
      </c>
      <c r="D150" s="2" t="s">
        <v>299</v>
      </c>
      <c r="E150" s="2" t="s">
        <v>13</v>
      </c>
      <c r="F150" s="2"/>
      <c r="G150" s="2">
        <v>3754</v>
      </c>
      <c r="H150" s="2" t="s">
        <v>14</v>
      </c>
      <c r="I150" s="2"/>
      <c r="J150" s="2"/>
      <c r="K150" s="2"/>
      <c r="L150" s="2"/>
      <c r="M150" s="1" t="s">
        <v>300</v>
      </c>
    </row>
    <row r="151" spans="3:13" hidden="1">
      <c r="C151" s="1">
        <v>148</v>
      </c>
      <c r="D151" s="2" t="s">
        <v>301</v>
      </c>
      <c r="E151" s="2" t="s">
        <v>13</v>
      </c>
      <c r="F151" s="2"/>
      <c r="G151" s="2">
        <v>3756</v>
      </c>
      <c r="H151" s="2" t="s">
        <v>14</v>
      </c>
      <c r="I151" s="2"/>
      <c r="J151" s="2"/>
      <c r="K151" s="2"/>
      <c r="L151" s="2"/>
      <c r="M151" s="1" t="s">
        <v>302</v>
      </c>
    </row>
    <row r="152" spans="3:13" hidden="1">
      <c r="C152" s="1">
        <v>149</v>
      </c>
      <c r="D152" s="2" t="s">
        <v>303</v>
      </c>
      <c r="E152" s="2" t="s">
        <v>13</v>
      </c>
      <c r="F152" s="2"/>
      <c r="G152" s="2">
        <v>3757</v>
      </c>
      <c r="H152" s="2" t="s">
        <v>14</v>
      </c>
      <c r="I152" s="2"/>
      <c r="J152" s="2"/>
      <c r="K152" s="2"/>
      <c r="L152" s="2"/>
      <c r="M152" s="1" t="s">
        <v>304</v>
      </c>
    </row>
    <row r="153" spans="3:13" hidden="1">
      <c r="C153" s="1">
        <v>150</v>
      </c>
      <c r="D153" s="2" t="s">
        <v>305</v>
      </c>
      <c r="E153" s="2" t="s">
        <v>13</v>
      </c>
      <c r="F153" s="2"/>
      <c r="G153" s="2">
        <v>3758</v>
      </c>
      <c r="H153" s="2" t="s">
        <v>14</v>
      </c>
      <c r="I153" s="2"/>
      <c r="J153" s="2"/>
      <c r="K153" s="2"/>
      <c r="L153" s="2"/>
      <c r="M153" s="1" t="s">
        <v>306</v>
      </c>
    </row>
    <row r="154" spans="3:13" hidden="1">
      <c r="C154" s="1">
        <v>151</v>
      </c>
      <c r="D154" s="2" t="s">
        <v>307</v>
      </c>
      <c r="E154" s="2" t="s">
        <v>44</v>
      </c>
      <c r="F154" s="2"/>
      <c r="G154" s="2">
        <v>3760</v>
      </c>
      <c r="H154" s="2" t="s">
        <v>19</v>
      </c>
      <c r="I154" s="2"/>
      <c r="J154" s="2"/>
      <c r="K154" s="2"/>
      <c r="L154" s="2"/>
      <c r="M154" s="7" t="s">
        <v>308</v>
      </c>
    </row>
    <row r="155" spans="3:13" hidden="1">
      <c r="C155" s="1">
        <v>152</v>
      </c>
      <c r="D155" s="2" t="s">
        <v>309</v>
      </c>
      <c r="E155" s="2" t="s">
        <v>44</v>
      </c>
      <c r="F155" s="2"/>
      <c r="G155" s="2">
        <v>3765</v>
      </c>
      <c r="H155" s="2" t="s">
        <v>45</v>
      </c>
      <c r="I155" s="2"/>
      <c r="J155" s="2"/>
      <c r="K155" s="2"/>
      <c r="L155" s="2"/>
      <c r="M155" s="1" t="s">
        <v>64</v>
      </c>
    </row>
    <row r="156" spans="3:13" hidden="1">
      <c r="C156" s="1">
        <v>153</v>
      </c>
      <c r="D156" s="2" t="s">
        <v>310</v>
      </c>
      <c r="E156" s="2" t="s">
        <v>44</v>
      </c>
      <c r="F156" s="2"/>
      <c r="G156" s="2">
        <v>3770</v>
      </c>
      <c r="H156" s="2" t="s">
        <v>19</v>
      </c>
      <c r="I156" s="2"/>
      <c r="J156" s="2"/>
      <c r="K156" s="2"/>
      <c r="L156" s="2"/>
      <c r="M156" s="1" t="s">
        <v>64</v>
      </c>
    </row>
    <row r="157" spans="3:13">
      <c r="C157" s="1">
        <v>154</v>
      </c>
      <c r="D157" s="2" t="s">
        <v>311</v>
      </c>
      <c r="E157" s="2" t="s">
        <v>66</v>
      </c>
      <c r="F157" s="2"/>
      <c r="G157" s="2">
        <v>3773</v>
      </c>
      <c r="H157" s="2" t="s">
        <v>14</v>
      </c>
      <c r="I157" s="2"/>
      <c r="J157" s="2"/>
      <c r="K157" s="2"/>
      <c r="L157" s="2"/>
      <c r="M157" s="1" t="s">
        <v>312</v>
      </c>
    </row>
    <row r="158" spans="3:13" hidden="1">
      <c r="C158" s="1">
        <v>155</v>
      </c>
      <c r="D158" s="2" t="s">
        <v>313</v>
      </c>
      <c r="E158" s="2" t="s">
        <v>44</v>
      </c>
      <c r="F158" s="2"/>
      <c r="G158" s="2">
        <v>3785</v>
      </c>
      <c r="H158" s="2" t="s">
        <v>45</v>
      </c>
      <c r="I158" s="2"/>
      <c r="J158" s="2"/>
      <c r="K158" s="2"/>
      <c r="L158" s="2"/>
      <c r="M158" s="1" t="s">
        <v>64</v>
      </c>
    </row>
    <row r="159" spans="3:13" hidden="1">
      <c r="C159" s="1">
        <v>156</v>
      </c>
      <c r="D159" s="2" t="s">
        <v>314</v>
      </c>
      <c r="E159" s="2" t="s">
        <v>44</v>
      </c>
      <c r="F159" s="2"/>
      <c r="G159" s="2">
        <v>3788</v>
      </c>
      <c r="H159" s="2" t="s">
        <v>19</v>
      </c>
      <c r="I159" s="2"/>
      <c r="J159" s="2"/>
      <c r="K159" s="2"/>
      <c r="L159" s="2"/>
      <c r="M159" s="12" t="s">
        <v>315</v>
      </c>
    </row>
    <row r="160" spans="3:13">
      <c r="C160" s="1">
        <v>157</v>
      </c>
      <c r="D160" s="2" t="s">
        <v>316</v>
      </c>
      <c r="E160" s="2" t="s">
        <v>66</v>
      </c>
      <c r="F160" s="2"/>
      <c r="G160" s="2">
        <v>3789</v>
      </c>
      <c r="H160" s="2" t="s">
        <v>14</v>
      </c>
      <c r="I160" s="2"/>
      <c r="J160" s="2"/>
      <c r="K160" s="2"/>
      <c r="L160" s="2"/>
      <c r="M160" s="6" t="s">
        <v>317</v>
      </c>
    </row>
    <row r="161" spans="3:13" hidden="1">
      <c r="C161" s="1">
        <v>158</v>
      </c>
      <c r="D161" s="2" t="s">
        <v>318</v>
      </c>
      <c r="E161" s="2" t="s">
        <v>44</v>
      </c>
      <c r="F161" s="2"/>
      <c r="G161" s="2">
        <v>3794</v>
      </c>
      <c r="H161" s="2" t="s">
        <v>19</v>
      </c>
      <c r="I161" s="2"/>
      <c r="J161" s="2"/>
      <c r="K161" s="2"/>
      <c r="L161" s="2"/>
      <c r="M161" s="7" t="s">
        <v>319</v>
      </c>
    </row>
    <row r="162" spans="3:13">
      <c r="C162" s="1">
        <v>159</v>
      </c>
      <c r="D162" s="2" t="s">
        <v>320</v>
      </c>
      <c r="E162" s="2" t="s">
        <v>66</v>
      </c>
      <c r="F162" s="2"/>
      <c r="G162" s="2">
        <v>3799</v>
      </c>
      <c r="H162" s="2" t="s">
        <v>14</v>
      </c>
      <c r="I162" s="2"/>
      <c r="J162" s="2"/>
      <c r="K162" s="2"/>
      <c r="L162" s="2"/>
      <c r="M162" s="1" t="s">
        <v>64</v>
      </c>
    </row>
    <row r="163" spans="3:13">
      <c r="C163" s="1">
        <v>160</v>
      </c>
      <c r="D163" s="2" t="s">
        <v>321</v>
      </c>
      <c r="E163" s="2" t="s">
        <v>66</v>
      </c>
      <c r="F163" s="2"/>
      <c r="G163" s="2">
        <v>3803</v>
      </c>
      <c r="H163" s="2" t="s">
        <v>14</v>
      </c>
      <c r="I163" s="2"/>
      <c r="J163" s="2"/>
      <c r="K163" s="2"/>
      <c r="L163" s="2"/>
      <c r="M163" s="1" t="s">
        <v>322</v>
      </c>
    </row>
    <row r="164" spans="3:13" ht="16.5" hidden="1">
      <c r="C164" s="1">
        <v>161</v>
      </c>
      <c r="D164" s="2" t="s">
        <v>323</v>
      </c>
      <c r="E164" s="2" t="s">
        <v>52</v>
      </c>
      <c r="F164" s="2"/>
      <c r="G164" s="2">
        <v>3880</v>
      </c>
      <c r="H164" s="2" t="s">
        <v>41</v>
      </c>
      <c r="I164" s="2"/>
      <c r="J164" s="2"/>
      <c r="K164" s="2"/>
      <c r="L164" s="2"/>
      <c r="M164" s="1" t="s">
        <v>64</v>
      </c>
    </row>
    <row r="165" spans="3:13" hidden="1">
      <c r="C165" s="1">
        <v>162</v>
      </c>
      <c r="D165" s="2" t="s">
        <v>324</v>
      </c>
      <c r="E165" s="2" t="s">
        <v>128</v>
      </c>
      <c r="F165" s="2"/>
      <c r="G165" s="2">
        <v>3881</v>
      </c>
      <c r="H165" s="2" t="s">
        <v>19</v>
      </c>
      <c r="I165" s="2"/>
      <c r="J165" s="2"/>
      <c r="K165" s="2"/>
      <c r="L165" s="2"/>
      <c r="M165" s="1" t="s">
        <v>325</v>
      </c>
    </row>
    <row r="166" spans="3:13" hidden="1">
      <c r="C166" s="1">
        <v>163</v>
      </c>
      <c r="D166" s="2" t="s">
        <v>326</v>
      </c>
      <c r="E166" s="2" t="s">
        <v>128</v>
      </c>
      <c r="F166" s="2"/>
      <c r="G166" s="2">
        <v>3883</v>
      </c>
      <c r="H166" s="2" t="s">
        <v>19</v>
      </c>
      <c r="I166" s="2"/>
      <c r="J166" s="2"/>
      <c r="K166" s="2"/>
      <c r="L166" s="2"/>
      <c r="M166" s="1" t="s">
        <v>327</v>
      </c>
    </row>
    <row r="167" spans="3:13" hidden="1">
      <c r="C167" s="1">
        <v>164</v>
      </c>
      <c r="D167" s="2" t="s">
        <v>328</v>
      </c>
      <c r="E167" s="2" t="s">
        <v>61</v>
      </c>
      <c r="F167" s="2"/>
      <c r="G167" s="2">
        <v>3932</v>
      </c>
      <c r="H167" s="2" t="s">
        <v>14</v>
      </c>
      <c r="I167" s="2"/>
      <c r="J167" s="2"/>
      <c r="K167" s="2"/>
      <c r="L167" s="2"/>
      <c r="M167" s="1" t="s">
        <v>329</v>
      </c>
    </row>
    <row r="168" spans="3:13" hidden="1">
      <c r="C168" s="1">
        <v>165</v>
      </c>
      <c r="D168" s="2" t="s">
        <v>330</v>
      </c>
      <c r="E168" s="2" t="s">
        <v>44</v>
      </c>
      <c r="F168" s="22"/>
      <c r="G168" s="2">
        <v>3937</v>
      </c>
      <c r="H168" s="2" t="s">
        <v>45</v>
      </c>
      <c r="I168" s="2"/>
      <c r="J168" s="2"/>
      <c r="K168" s="2"/>
      <c r="L168" s="2"/>
      <c r="M168" s="4" t="s">
        <v>331</v>
      </c>
    </row>
    <row r="169" spans="3:13" hidden="1">
      <c r="C169" s="1">
        <v>166</v>
      </c>
      <c r="D169" s="2" t="s">
        <v>332</v>
      </c>
      <c r="E169" s="20" t="s">
        <v>17</v>
      </c>
      <c r="F169" s="16" t="s">
        <v>333</v>
      </c>
      <c r="G169" s="63">
        <v>3990</v>
      </c>
      <c r="H169" s="2" t="s">
        <v>19</v>
      </c>
      <c r="I169" s="2" t="s">
        <v>20</v>
      </c>
      <c r="J169" s="2">
        <v>80</v>
      </c>
      <c r="K169" s="2">
        <v>72</v>
      </c>
      <c r="L169" s="2">
        <v>72</v>
      </c>
      <c r="M169" s="7" t="s">
        <v>334</v>
      </c>
    </row>
    <row r="170" spans="3:13" hidden="1">
      <c r="C170" s="1">
        <v>167</v>
      </c>
      <c r="D170" s="2" t="s">
        <v>127</v>
      </c>
      <c r="E170" s="2" t="s">
        <v>188</v>
      </c>
      <c r="F170" s="15"/>
      <c r="G170" s="2">
        <v>3995</v>
      </c>
      <c r="H170" s="2" t="s">
        <v>19</v>
      </c>
      <c r="I170" s="2"/>
      <c r="J170" s="2"/>
      <c r="K170" s="2"/>
      <c r="L170" s="2"/>
      <c r="M170" s="1" t="s">
        <v>335</v>
      </c>
    </row>
    <row r="171" spans="3:13" hidden="1">
      <c r="C171" s="1">
        <v>168</v>
      </c>
      <c r="D171" s="2" t="s">
        <v>336</v>
      </c>
      <c r="E171" s="2" t="s">
        <v>25</v>
      </c>
      <c r="F171" s="2"/>
      <c r="G171" s="2">
        <v>3996</v>
      </c>
      <c r="H171" s="2" t="s">
        <v>19</v>
      </c>
      <c r="I171" s="2"/>
      <c r="J171" s="2"/>
      <c r="K171" s="2"/>
      <c r="L171" s="2"/>
      <c r="M171" s="1" t="s">
        <v>337</v>
      </c>
    </row>
    <row r="172" spans="3:13" hidden="1">
      <c r="C172" s="1">
        <v>169</v>
      </c>
      <c r="D172" s="2" t="s">
        <v>338</v>
      </c>
      <c r="E172" s="2" t="s">
        <v>188</v>
      </c>
      <c r="F172" s="2"/>
      <c r="G172" s="2">
        <v>3998</v>
      </c>
      <c r="H172" s="2" t="s">
        <v>19</v>
      </c>
      <c r="I172" s="2" t="s">
        <v>285</v>
      </c>
      <c r="J172" s="2">
        <v>82</v>
      </c>
      <c r="K172" s="2">
        <v>0</v>
      </c>
      <c r="L172" s="2">
        <v>82</v>
      </c>
      <c r="M172" s="1" t="s">
        <v>339</v>
      </c>
    </row>
    <row r="173" spans="3:13" hidden="1">
      <c r="C173" s="1">
        <v>170</v>
      </c>
      <c r="D173" s="2" t="s">
        <v>340</v>
      </c>
      <c r="E173" s="2" t="s">
        <v>188</v>
      </c>
      <c r="F173" s="2"/>
      <c r="G173" s="2">
        <v>3999</v>
      </c>
      <c r="H173" s="2" t="s">
        <v>45</v>
      </c>
      <c r="I173" s="2" t="s">
        <v>285</v>
      </c>
      <c r="J173" s="2">
        <v>75</v>
      </c>
      <c r="K173" s="2">
        <v>0</v>
      </c>
      <c r="L173" s="2">
        <v>75</v>
      </c>
      <c r="M173" s="1" t="s">
        <v>341</v>
      </c>
    </row>
    <row r="174" spans="3:13" hidden="1">
      <c r="C174" s="1">
        <v>171</v>
      </c>
      <c r="D174" s="2" t="s">
        <v>58</v>
      </c>
      <c r="E174" s="2" t="s">
        <v>188</v>
      </c>
      <c r="F174" s="2"/>
      <c r="G174" s="2">
        <v>4000</v>
      </c>
      <c r="H174" s="2" t="s">
        <v>19</v>
      </c>
      <c r="I174" s="2"/>
      <c r="J174" s="2"/>
      <c r="K174" s="2"/>
      <c r="L174" s="2"/>
      <c r="M174" s="7" t="s">
        <v>342</v>
      </c>
    </row>
    <row r="175" spans="3:13" hidden="1">
      <c r="C175" s="1">
        <v>172</v>
      </c>
      <c r="D175" s="2" t="s">
        <v>343</v>
      </c>
      <c r="E175" s="2" t="s">
        <v>188</v>
      </c>
      <c r="F175" s="2"/>
      <c r="G175" s="2">
        <v>4001</v>
      </c>
      <c r="H175" s="2" t="s">
        <v>19</v>
      </c>
      <c r="I175" s="2" t="s">
        <v>285</v>
      </c>
      <c r="J175" s="2">
        <v>60</v>
      </c>
      <c r="K175" s="2">
        <v>0</v>
      </c>
      <c r="L175" s="2">
        <v>60</v>
      </c>
      <c r="M175" s="12" t="s">
        <v>344</v>
      </c>
    </row>
    <row r="176" spans="3:13" hidden="1">
      <c r="C176" s="1">
        <v>173</v>
      </c>
      <c r="D176" s="2" t="s">
        <v>345</v>
      </c>
      <c r="E176" s="2" t="s">
        <v>105</v>
      </c>
      <c r="F176" s="2"/>
      <c r="G176" s="2">
        <v>4006</v>
      </c>
      <c r="H176" s="2" t="s">
        <v>19</v>
      </c>
      <c r="I176" s="2"/>
      <c r="J176" s="2"/>
      <c r="K176" s="2"/>
      <c r="L176" s="2"/>
      <c r="M176" s="1" t="s">
        <v>346</v>
      </c>
    </row>
    <row r="177" spans="3:13" ht="49.5" hidden="1">
      <c r="C177" s="1">
        <v>174</v>
      </c>
      <c r="D177" s="2" t="s">
        <v>347</v>
      </c>
      <c r="E177" s="2" t="s">
        <v>52</v>
      </c>
      <c r="F177" s="2"/>
      <c r="G177" s="2">
        <v>4088</v>
      </c>
      <c r="H177" s="2" t="s">
        <v>14</v>
      </c>
      <c r="I177" s="2"/>
      <c r="J177" s="2"/>
      <c r="K177" s="2"/>
      <c r="L177" s="2"/>
      <c r="M177" s="4" t="s">
        <v>348</v>
      </c>
    </row>
    <row r="178" spans="3:13" hidden="1">
      <c r="C178" s="1">
        <v>175</v>
      </c>
      <c r="D178" s="2" t="s">
        <v>349</v>
      </c>
      <c r="E178" s="2" t="s">
        <v>188</v>
      </c>
      <c r="F178" s="2"/>
      <c r="G178" s="2">
        <v>4097</v>
      </c>
      <c r="H178" s="2" t="s">
        <v>45</v>
      </c>
      <c r="I178" s="2"/>
      <c r="J178" s="2"/>
      <c r="K178" s="2"/>
      <c r="L178" s="2"/>
      <c r="M178" s="7" t="s">
        <v>350</v>
      </c>
    </row>
    <row r="179" spans="3:13" hidden="1">
      <c r="C179" s="1">
        <v>176</v>
      </c>
      <c r="D179" s="2" t="s">
        <v>351</v>
      </c>
      <c r="E179" s="2" t="s">
        <v>128</v>
      </c>
      <c r="F179" s="2"/>
      <c r="G179" s="2">
        <v>4133</v>
      </c>
      <c r="H179" s="2" t="s">
        <v>19</v>
      </c>
      <c r="I179" s="2"/>
      <c r="J179" s="2"/>
      <c r="K179" s="2"/>
      <c r="L179" s="2"/>
      <c r="M179" s="1" t="s">
        <v>352</v>
      </c>
    </row>
    <row r="180" spans="3:13" hidden="1">
      <c r="C180" s="1">
        <v>177</v>
      </c>
      <c r="D180" s="2" t="s">
        <v>353</v>
      </c>
      <c r="E180" s="2" t="s">
        <v>188</v>
      </c>
      <c r="F180" s="2"/>
      <c r="G180" s="2">
        <v>4140</v>
      </c>
      <c r="H180" s="2" t="s">
        <v>45</v>
      </c>
      <c r="I180" s="2"/>
      <c r="J180" s="2"/>
      <c r="K180" s="2"/>
      <c r="L180" s="2"/>
      <c r="M180" s="1" t="s">
        <v>64</v>
      </c>
    </row>
    <row r="181" spans="3:13" hidden="1">
      <c r="C181" s="1">
        <v>178</v>
      </c>
      <c r="D181" s="2" t="s">
        <v>354</v>
      </c>
      <c r="E181" s="2" t="s">
        <v>128</v>
      </c>
      <c r="F181" s="2"/>
      <c r="G181" s="2">
        <v>4359</v>
      </c>
      <c r="H181" s="2" t="s">
        <v>45</v>
      </c>
      <c r="I181" s="2"/>
      <c r="J181" s="2"/>
      <c r="K181" s="2"/>
      <c r="L181" s="2"/>
      <c r="M181" s="1" t="s">
        <v>355</v>
      </c>
    </row>
    <row r="182" spans="3:13" ht="33" hidden="1" customHeight="1">
      <c r="C182" s="1">
        <v>179</v>
      </c>
      <c r="D182" s="2" t="s">
        <v>356</v>
      </c>
      <c r="E182" s="2" t="s">
        <v>13</v>
      </c>
      <c r="F182" s="2"/>
      <c r="G182" s="2">
        <v>4479</v>
      </c>
      <c r="H182" s="2" t="s">
        <v>14</v>
      </c>
      <c r="I182" s="2"/>
      <c r="J182" s="2"/>
      <c r="K182" s="2"/>
      <c r="L182" s="2"/>
      <c r="M182" s="9" t="s">
        <v>357</v>
      </c>
    </row>
    <row r="183" spans="3:13" ht="30.75" hidden="1" customHeight="1">
      <c r="C183" s="1">
        <v>180</v>
      </c>
      <c r="D183" s="2" t="s">
        <v>358</v>
      </c>
      <c r="E183" s="2" t="s">
        <v>13</v>
      </c>
      <c r="F183" s="2"/>
      <c r="G183" s="2">
        <v>4480</v>
      </c>
      <c r="H183" s="2" t="s">
        <v>14</v>
      </c>
      <c r="I183" s="2"/>
      <c r="J183" s="2"/>
      <c r="K183" s="2"/>
      <c r="L183" s="2"/>
      <c r="M183" s="8" t="s">
        <v>359</v>
      </c>
    </row>
    <row r="184" spans="3:13" ht="33" hidden="1" customHeight="1">
      <c r="C184" s="1">
        <v>181</v>
      </c>
      <c r="D184" s="2" t="s">
        <v>360</v>
      </c>
      <c r="E184" s="2" t="s">
        <v>13</v>
      </c>
      <c r="F184" s="2"/>
      <c r="G184" s="2">
        <v>4481</v>
      </c>
      <c r="H184" s="2" t="s">
        <v>14</v>
      </c>
      <c r="I184" s="2"/>
      <c r="J184" s="2"/>
      <c r="K184" s="2"/>
      <c r="L184" s="2"/>
      <c r="M184" s="8" t="s">
        <v>361</v>
      </c>
    </row>
    <row r="185" spans="3:13" hidden="1">
      <c r="C185" s="1">
        <v>182</v>
      </c>
      <c r="D185" s="2" t="s">
        <v>282</v>
      </c>
      <c r="E185" s="2" t="s">
        <v>13</v>
      </c>
      <c r="F185" s="2"/>
      <c r="G185" s="2">
        <v>4482</v>
      </c>
      <c r="H185" s="2" t="s">
        <v>45</v>
      </c>
      <c r="I185" s="2" t="s">
        <v>107</v>
      </c>
      <c r="J185" s="2">
        <v>70</v>
      </c>
      <c r="K185" s="2">
        <v>0</v>
      </c>
      <c r="L185" s="2">
        <v>70</v>
      </c>
      <c r="M185" s="1" t="s">
        <v>108</v>
      </c>
    </row>
    <row r="186" spans="3:13" hidden="1">
      <c r="C186" s="1">
        <v>183</v>
      </c>
      <c r="D186" s="2" t="s">
        <v>362</v>
      </c>
      <c r="E186" s="2" t="s">
        <v>13</v>
      </c>
      <c r="F186" s="2"/>
      <c r="G186" s="2">
        <v>4483</v>
      </c>
      <c r="H186" s="2" t="s">
        <v>45</v>
      </c>
      <c r="I186" s="2"/>
      <c r="J186" s="2"/>
      <c r="K186" s="2"/>
      <c r="L186" s="2"/>
      <c r="M186" s="1" t="s">
        <v>64</v>
      </c>
    </row>
    <row r="187" spans="3:13" hidden="1">
      <c r="C187" s="1">
        <v>184</v>
      </c>
      <c r="D187" s="2" t="s">
        <v>363</v>
      </c>
      <c r="E187" s="2" t="s">
        <v>13</v>
      </c>
      <c r="F187" s="2"/>
      <c r="G187" s="2">
        <v>4484</v>
      </c>
      <c r="H187" s="2" t="s">
        <v>45</v>
      </c>
      <c r="I187" s="2" t="s">
        <v>364</v>
      </c>
      <c r="J187" s="2"/>
      <c r="K187" s="2"/>
      <c r="L187" s="2">
        <v>54</v>
      </c>
      <c r="M187" s="1" t="s">
        <v>64</v>
      </c>
    </row>
    <row r="188" spans="3:13" hidden="1">
      <c r="C188" s="1">
        <v>185</v>
      </c>
      <c r="D188" s="2" t="s">
        <v>365</v>
      </c>
      <c r="E188" s="2" t="s">
        <v>13</v>
      </c>
      <c r="F188" s="2"/>
      <c r="G188" s="2">
        <v>4485</v>
      </c>
      <c r="H188" s="2" t="s">
        <v>45</v>
      </c>
      <c r="I188" s="2" t="s">
        <v>107</v>
      </c>
      <c r="J188" s="2">
        <v>55</v>
      </c>
      <c r="K188" s="2">
        <v>0</v>
      </c>
      <c r="L188" s="2">
        <v>55</v>
      </c>
      <c r="M188" s="1" t="s">
        <v>366</v>
      </c>
    </row>
    <row r="189" spans="3:13" hidden="1">
      <c r="C189" s="1">
        <v>186</v>
      </c>
      <c r="D189" s="2" t="s">
        <v>367</v>
      </c>
      <c r="E189" s="2" t="s">
        <v>13</v>
      </c>
      <c r="F189" s="2"/>
      <c r="G189" s="2">
        <v>4486</v>
      </c>
      <c r="H189" s="2" t="s">
        <v>45</v>
      </c>
      <c r="I189" s="2" t="s">
        <v>140</v>
      </c>
      <c r="J189" s="2">
        <v>0</v>
      </c>
      <c r="K189" s="2">
        <v>81</v>
      </c>
      <c r="L189" s="2">
        <v>81</v>
      </c>
      <c r="M189" s="1" t="s">
        <v>368</v>
      </c>
    </row>
    <row r="190" spans="3:13" hidden="1">
      <c r="C190" s="1">
        <v>187</v>
      </c>
      <c r="D190" s="2" t="s">
        <v>369</v>
      </c>
      <c r="E190" s="2" t="s">
        <v>13</v>
      </c>
      <c r="F190" s="2"/>
      <c r="G190" s="2">
        <v>4487</v>
      </c>
      <c r="H190" s="2" t="s">
        <v>45</v>
      </c>
      <c r="I190" s="2"/>
      <c r="J190" s="2"/>
      <c r="K190" s="2"/>
      <c r="L190" s="2"/>
      <c r="M190" s="1" t="s">
        <v>370</v>
      </c>
    </row>
    <row r="191" spans="3:13" ht="159.75" hidden="1" customHeight="1">
      <c r="C191" s="1">
        <v>188</v>
      </c>
      <c r="D191" s="2" t="s">
        <v>371</v>
      </c>
      <c r="E191" s="2" t="s">
        <v>13</v>
      </c>
      <c r="F191" s="2"/>
      <c r="G191" s="2">
        <v>4494</v>
      </c>
      <c r="H191" s="2" t="s">
        <v>14</v>
      </c>
      <c r="I191" s="2" t="s">
        <v>140</v>
      </c>
      <c r="J191" s="2">
        <v>0</v>
      </c>
      <c r="K191" s="2">
        <v>60</v>
      </c>
      <c r="L191" s="2">
        <v>60</v>
      </c>
      <c r="M191" s="12" t="s">
        <v>372</v>
      </c>
    </row>
    <row r="192" spans="3:13" hidden="1">
      <c r="C192" s="1">
        <v>189</v>
      </c>
      <c r="D192" s="2" t="s">
        <v>103</v>
      </c>
      <c r="E192" s="2" t="s">
        <v>13</v>
      </c>
      <c r="F192" s="2"/>
      <c r="G192" s="2">
        <v>4495</v>
      </c>
      <c r="H192" s="2" t="s">
        <v>14</v>
      </c>
      <c r="I192" s="2" t="s">
        <v>107</v>
      </c>
      <c r="J192" s="2">
        <v>59</v>
      </c>
      <c r="K192" s="2">
        <v>0</v>
      </c>
      <c r="L192" s="2">
        <v>59</v>
      </c>
      <c r="M192" s="17" t="s">
        <v>373</v>
      </c>
    </row>
    <row r="193" spans="3:13" hidden="1">
      <c r="C193" s="1">
        <v>190</v>
      </c>
      <c r="D193" s="2" t="s">
        <v>374</v>
      </c>
      <c r="E193" s="2" t="s">
        <v>13</v>
      </c>
      <c r="F193" s="2"/>
      <c r="G193" s="2">
        <v>4517</v>
      </c>
      <c r="H193" s="2" t="s">
        <v>14</v>
      </c>
      <c r="I193" s="2"/>
      <c r="J193" s="2"/>
      <c r="K193" s="2"/>
      <c r="L193" s="2"/>
      <c r="M193" s="5" t="s">
        <v>375</v>
      </c>
    </row>
    <row r="194" spans="3:13" hidden="1">
      <c r="C194" s="1">
        <v>191</v>
      </c>
      <c r="D194" s="2" t="s">
        <v>376</v>
      </c>
      <c r="E194" s="2" t="s">
        <v>13</v>
      </c>
      <c r="F194" s="2"/>
      <c r="G194" s="2">
        <v>4519</v>
      </c>
      <c r="H194" s="2" t="s">
        <v>45</v>
      </c>
      <c r="I194" s="2"/>
      <c r="J194" s="2"/>
      <c r="K194" s="2"/>
      <c r="L194" s="2"/>
      <c r="M194" s="1" t="s">
        <v>377</v>
      </c>
    </row>
    <row r="195" spans="3:13" ht="16.5" hidden="1">
      <c r="C195" s="1">
        <v>192</v>
      </c>
      <c r="D195" s="2" t="s">
        <v>378</v>
      </c>
      <c r="E195" s="2" t="s">
        <v>52</v>
      </c>
      <c r="F195" s="2"/>
      <c r="G195" s="2">
        <v>4542</v>
      </c>
      <c r="H195" s="2" t="s">
        <v>41</v>
      </c>
      <c r="I195" s="2"/>
      <c r="J195" s="2"/>
      <c r="K195" s="2"/>
      <c r="L195" s="2"/>
      <c r="M195" s="1" t="s">
        <v>64</v>
      </c>
    </row>
    <row r="196" spans="3:13" ht="16.5" hidden="1">
      <c r="C196" s="1">
        <v>193</v>
      </c>
      <c r="D196" s="2" t="s">
        <v>379</v>
      </c>
      <c r="E196" s="2" t="s">
        <v>52</v>
      </c>
      <c r="F196" s="2"/>
      <c r="G196" s="2">
        <v>4543</v>
      </c>
      <c r="H196" s="2" t="s">
        <v>14</v>
      </c>
      <c r="I196" s="2"/>
      <c r="J196" s="2"/>
      <c r="K196" s="2"/>
      <c r="L196" s="2"/>
      <c r="M196" s="1" t="s">
        <v>283</v>
      </c>
    </row>
    <row r="197" spans="3:13" ht="180.75" hidden="1">
      <c r="C197" s="1">
        <v>194</v>
      </c>
      <c r="D197" s="2" t="s">
        <v>380</v>
      </c>
      <c r="E197" s="2" t="s">
        <v>52</v>
      </c>
      <c r="F197" s="2"/>
      <c r="G197" s="2">
        <v>4548</v>
      </c>
      <c r="H197" s="2" t="s">
        <v>41</v>
      </c>
      <c r="I197" s="2" t="s">
        <v>20</v>
      </c>
      <c r="J197" s="2">
        <v>50</v>
      </c>
      <c r="K197" s="2">
        <v>0</v>
      </c>
      <c r="L197" s="2">
        <v>50</v>
      </c>
      <c r="M197" s="30" t="s">
        <v>381</v>
      </c>
    </row>
    <row r="198" spans="3:13" hidden="1">
      <c r="C198" s="1">
        <v>195</v>
      </c>
      <c r="D198" s="2" t="s">
        <v>382</v>
      </c>
      <c r="E198" s="2" t="s">
        <v>61</v>
      </c>
      <c r="F198" s="2"/>
      <c r="G198" s="2">
        <v>4573</v>
      </c>
      <c r="H198" s="2" t="s">
        <v>14</v>
      </c>
      <c r="I198" s="2"/>
      <c r="J198" s="2"/>
      <c r="K198" s="2"/>
      <c r="L198" s="2"/>
      <c r="M198" s="29" t="s">
        <v>383</v>
      </c>
    </row>
    <row r="199" spans="3:13" hidden="1">
      <c r="C199" s="1">
        <v>196</v>
      </c>
      <c r="D199" s="2" t="s">
        <v>384</v>
      </c>
      <c r="E199" s="2" t="s">
        <v>61</v>
      </c>
      <c r="F199" s="2"/>
      <c r="G199" s="2">
        <v>4574</v>
      </c>
      <c r="H199" s="2" t="s">
        <v>14</v>
      </c>
      <c r="I199" s="2"/>
      <c r="J199" s="2"/>
      <c r="K199" s="2"/>
      <c r="L199" s="2"/>
      <c r="M199" s="29" t="s">
        <v>385</v>
      </c>
    </row>
    <row r="200" spans="3:13" hidden="1">
      <c r="C200" s="1">
        <v>197</v>
      </c>
      <c r="D200" s="2" t="s">
        <v>386</v>
      </c>
      <c r="E200" s="2" t="s">
        <v>61</v>
      </c>
      <c r="F200" s="2"/>
      <c r="G200" s="2">
        <v>4576</v>
      </c>
      <c r="H200" s="2" t="s">
        <v>14</v>
      </c>
      <c r="I200" s="2"/>
      <c r="J200" s="2"/>
      <c r="K200" s="2"/>
      <c r="L200" s="2"/>
      <c r="M200" s="1" t="s">
        <v>387</v>
      </c>
    </row>
    <row r="201" spans="3:13" hidden="1">
      <c r="C201" s="1">
        <v>198</v>
      </c>
      <c r="D201" s="2" t="s">
        <v>388</v>
      </c>
      <c r="E201" s="2" t="s">
        <v>61</v>
      </c>
      <c r="F201" s="2"/>
      <c r="G201" s="2">
        <v>4578</v>
      </c>
      <c r="H201" s="2" t="s">
        <v>41</v>
      </c>
      <c r="I201" s="2" t="s">
        <v>107</v>
      </c>
      <c r="J201" s="2">
        <v>100</v>
      </c>
      <c r="K201" s="2">
        <v>0</v>
      </c>
      <c r="L201" s="2">
        <v>100</v>
      </c>
      <c r="M201" s="1" t="s">
        <v>389</v>
      </c>
    </row>
    <row r="202" spans="3:13" ht="409.6" hidden="1">
      <c r="C202" s="1">
        <v>199</v>
      </c>
      <c r="D202" s="2" t="s">
        <v>390</v>
      </c>
      <c r="E202" s="2" t="s">
        <v>52</v>
      </c>
      <c r="F202" s="2"/>
      <c r="G202" s="2">
        <v>4777</v>
      </c>
      <c r="H202" s="2" t="s">
        <v>14</v>
      </c>
      <c r="I202" s="2"/>
      <c r="J202" s="2"/>
      <c r="K202" s="2"/>
      <c r="L202" s="2"/>
      <c r="M202" s="4" t="s">
        <v>391</v>
      </c>
    </row>
    <row r="203" spans="3:13" hidden="1">
      <c r="C203" s="1">
        <v>200</v>
      </c>
      <c r="D203" s="2" t="s">
        <v>392</v>
      </c>
      <c r="E203" s="2" t="s">
        <v>166</v>
      </c>
      <c r="F203" s="2"/>
      <c r="G203" s="2">
        <v>4781</v>
      </c>
      <c r="H203" s="2" t="s">
        <v>14</v>
      </c>
      <c r="I203" s="2"/>
      <c r="J203" s="2"/>
      <c r="K203" s="2"/>
      <c r="L203" s="2"/>
      <c r="M203" s="1" t="s">
        <v>64</v>
      </c>
    </row>
    <row r="204" spans="3:13" hidden="1">
      <c r="C204" s="1">
        <v>201</v>
      </c>
      <c r="D204" s="2" t="s">
        <v>393</v>
      </c>
      <c r="E204" s="2" t="s">
        <v>61</v>
      </c>
      <c r="F204" s="2"/>
      <c r="G204" s="2">
        <v>4800</v>
      </c>
      <c r="H204" s="2" t="s">
        <v>41</v>
      </c>
      <c r="I204" s="2" t="s">
        <v>107</v>
      </c>
      <c r="J204" s="2">
        <v>60</v>
      </c>
      <c r="K204" s="2">
        <v>0</v>
      </c>
      <c r="L204" s="2">
        <v>60</v>
      </c>
      <c r="M204" s="1" t="s">
        <v>394</v>
      </c>
    </row>
    <row r="205" spans="3:13" hidden="1">
      <c r="C205" s="1">
        <v>202</v>
      </c>
      <c r="D205" s="2" t="s">
        <v>395</v>
      </c>
      <c r="E205" s="2" t="s">
        <v>61</v>
      </c>
      <c r="F205" s="2"/>
      <c r="G205" s="2">
        <v>4802</v>
      </c>
      <c r="H205" s="2" t="s">
        <v>14</v>
      </c>
      <c r="I205" s="2" t="s">
        <v>107</v>
      </c>
      <c r="J205" s="2">
        <v>137</v>
      </c>
      <c r="K205" s="2">
        <v>0</v>
      </c>
      <c r="L205" s="2">
        <v>137</v>
      </c>
      <c r="M205" s="1" t="s">
        <v>396</v>
      </c>
    </row>
    <row r="206" spans="3:13" hidden="1">
      <c r="C206" s="1">
        <v>203</v>
      </c>
      <c r="D206" s="2" t="s">
        <v>397</v>
      </c>
      <c r="E206" s="2" t="s">
        <v>61</v>
      </c>
      <c r="F206" s="2"/>
      <c r="G206" s="2">
        <v>4809</v>
      </c>
      <c r="H206" s="2" t="s">
        <v>14</v>
      </c>
      <c r="I206" s="2"/>
      <c r="J206" s="2"/>
      <c r="K206" s="2"/>
      <c r="L206" s="2"/>
      <c r="M206" s="1" t="s">
        <v>398</v>
      </c>
    </row>
    <row r="207" spans="3:13" ht="16.5" hidden="1">
      <c r="C207" s="1">
        <v>204</v>
      </c>
      <c r="D207" s="2" t="s">
        <v>399</v>
      </c>
      <c r="E207" s="2" t="s">
        <v>52</v>
      </c>
      <c r="F207" s="2"/>
      <c r="G207" s="2">
        <v>4835</v>
      </c>
      <c r="H207" s="2" t="s">
        <v>41</v>
      </c>
      <c r="I207" s="2"/>
      <c r="J207" s="2"/>
      <c r="K207" s="2"/>
      <c r="L207" s="2"/>
      <c r="M207" s="1" t="s">
        <v>64</v>
      </c>
    </row>
    <row r="208" spans="3:13" ht="16.5" hidden="1">
      <c r="C208" s="1">
        <v>205</v>
      </c>
      <c r="D208" s="2" t="s">
        <v>400</v>
      </c>
      <c r="E208" s="2" t="s">
        <v>52</v>
      </c>
      <c r="F208" s="2"/>
      <c r="G208" s="2">
        <v>4836</v>
      </c>
      <c r="H208" s="2" t="s">
        <v>41</v>
      </c>
      <c r="I208" s="2"/>
      <c r="J208" s="2"/>
      <c r="K208" s="2"/>
      <c r="L208" s="2"/>
      <c r="M208" s="1" t="s">
        <v>64</v>
      </c>
    </row>
    <row r="209" spans="3:13" ht="16.5" hidden="1">
      <c r="C209" s="1">
        <v>206</v>
      </c>
      <c r="D209" s="2" t="s">
        <v>401</v>
      </c>
      <c r="E209" s="2" t="s">
        <v>52</v>
      </c>
      <c r="F209" s="2"/>
      <c r="G209" s="2">
        <v>4837</v>
      </c>
      <c r="H209" s="2" t="s">
        <v>41</v>
      </c>
      <c r="I209" s="2"/>
      <c r="J209" s="2"/>
      <c r="K209" s="2"/>
      <c r="L209" s="2"/>
      <c r="M209" s="1" t="s">
        <v>64</v>
      </c>
    </row>
    <row r="210" spans="3:13" ht="230.25" hidden="1">
      <c r="C210" s="1">
        <v>207</v>
      </c>
      <c r="D210" s="2" t="s">
        <v>174</v>
      </c>
      <c r="E210" s="2" t="s">
        <v>52</v>
      </c>
      <c r="F210" s="2"/>
      <c r="G210" s="2">
        <v>4839</v>
      </c>
      <c r="H210" s="2" t="s">
        <v>41</v>
      </c>
      <c r="I210" s="2" t="s">
        <v>402</v>
      </c>
      <c r="J210" s="2">
        <v>51</v>
      </c>
      <c r="K210" s="2">
        <v>0</v>
      </c>
      <c r="L210" s="2">
        <v>51</v>
      </c>
      <c r="M210" s="62" t="s">
        <v>403</v>
      </c>
    </row>
    <row r="211" spans="3:13" ht="33" hidden="1">
      <c r="C211" s="1">
        <v>208</v>
      </c>
      <c r="D211" s="2" t="s">
        <v>156</v>
      </c>
      <c r="E211" s="2" t="s">
        <v>52</v>
      </c>
      <c r="F211" s="2"/>
      <c r="G211" s="2">
        <v>4860</v>
      </c>
      <c r="H211" s="2" t="s">
        <v>14</v>
      </c>
      <c r="I211" s="2"/>
      <c r="J211" s="2"/>
      <c r="K211" s="2"/>
      <c r="L211" s="2"/>
      <c r="M211" s="4" t="s">
        <v>404</v>
      </c>
    </row>
    <row r="212" spans="3:13" hidden="1">
      <c r="C212" s="1">
        <v>209</v>
      </c>
      <c r="D212" s="2" t="s">
        <v>405</v>
      </c>
      <c r="E212" s="2" t="s">
        <v>13</v>
      </c>
      <c r="F212" s="22"/>
      <c r="G212" s="2">
        <v>4865</v>
      </c>
      <c r="H212" s="2" t="s">
        <v>14</v>
      </c>
      <c r="I212" s="2"/>
      <c r="J212" s="2"/>
      <c r="K212" s="2"/>
      <c r="L212" s="2"/>
      <c r="M212" s="5" t="s">
        <v>95</v>
      </c>
    </row>
    <row r="213" spans="3:13" hidden="1">
      <c r="C213" s="1">
        <v>210</v>
      </c>
      <c r="D213" s="2" t="s">
        <v>406</v>
      </c>
      <c r="E213" s="20" t="s">
        <v>17</v>
      </c>
      <c r="F213" s="16" t="s">
        <v>407</v>
      </c>
      <c r="G213" s="63">
        <v>4868</v>
      </c>
      <c r="H213" s="2" t="s">
        <v>41</v>
      </c>
      <c r="I213" s="2" t="s">
        <v>20</v>
      </c>
      <c r="J213" s="2">
        <v>159</v>
      </c>
      <c r="K213" s="2">
        <v>79</v>
      </c>
      <c r="L213" s="2">
        <v>79</v>
      </c>
      <c r="M213" s="7" t="s">
        <v>408</v>
      </c>
    </row>
    <row r="214" spans="3:13">
      <c r="C214" s="1">
        <v>211</v>
      </c>
      <c r="D214" s="2" t="s">
        <v>409</v>
      </c>
      <c r="E214" s="2" t="s">
        <v>66</v>
      </c>
      <c r="F214" s="15" t="s">
        <v>410</v>
      </c>
      <c r="G214" s="2">
        <v>4920</v>
      </c>
      <c r="H214" s="2" t="s">
        <v>41</v>
      </c>
      <c r="I214" s="2"/>
      <c r="J214" s="2"/>
      <c r="K214" s="2"/>
      <c r="L214" s="2"/>
      <c r="M214" s="1" t="s">
        <v>64</v>
      </c>
    </row>
    <row r="215" spans="3:13" hidden="1">
      <c r="C215" s="1">
        <v>212</v>
      </c>
      <c r="D215" s="2" t="s">
        <v>411</v>
      </c>
      <c r="E215" s="2" t="s">
        <v>44</v>
      </c>
      <c r="F215" s="2"/>
      <c r="G215" s="2">
        <v>4988</v>
      </c>
      <c r="H215" s="2" t="s">
        <v>45</v>
      </c>
      <c r="I215" s="2"/>
      <c r="J215" s="2"/>
      <c r="K215" s="2"/>
      <c r="L215" s="2"/>
      <c r="M215" s="1" t="s">
        <v>64</v>
      </c>
    </row>
    <row r="216" spans="3:13" hidden="1">
      <c r="C216" s="1">
        <v>213</v>
      </c>
      <c r="D216" s="2" t="s">
        <v>411</v>
      </c>
      <c r="E216" s="2" t="s">
        <v>44</v>
      </c>
      <c r="F216" s="2"/>
      <c r="G216" s="2">
        <v>5001</v>
      </c>
      <c r="H216" s="2" t="s">
        <v>45</v>
      </c>
      <c r="I216" s="2"/>
      <c r="J216" s="2"/>
      <c r="K216" s="2"/>
      <c r="L216" s="2"/>
      <c r="M216" s="1" t="s">
        <v>64</v>
      </c>
    </row>
    <row r="217" spans="3:13" hidden="1">
      <c r="C217" s="1">
        <v>214</v>
      </c>
      <c r="D217" s="2" t="s">
        <v>412</v>
      </c>
      <c r="E217" s="2" t="s">
        <v>44</v>
      </c>
      <c r="F217" s="2"/>
      <c r="G217" s="2">
        <v>5018</v>
      </c>
      <c r="H217" s="2" t="s">
        <v>45</v>
      </c>
      <c r="I217" s="2"/>
      <c r="J217" s="2"/>
      <c r="K217" s="2"/>
      <c r="L217" s="2"/>
      <c r="M217" s="1" t="s">
        <v>64</v>
      </c>
    </row>
    <row r="218" spans="3:13" hidden="1">
      <c r="C218" s="1">
        <v>215</v>
      </c>
      <c r="D218" s="2" t="s">
        <v>413</v>
      </c>
      <c r="E218" s="2" t="s">
        <v>44</v>
      </c>
      <c r="F218" s="2"/>
      <c r="G218" s="2">
        <v>5029</v>
      </c>
      <c r="H218" s="2" t="s">
        <v>45</v>
      </c>
      <c r="I218" s="2"/>
      <c r="J218" s="2"/>
      <c r="K218" s="2"/>
      <c r="L218" s="2"/>
      <c r="M218" s="1" t="s">
        <v>64</v>
      </c>
    </row>
    <row r="219" spans="3:13" hidden="1">
      <c r="C219" s="1">
        <v>216</v>
      </c>
      <c r="D219" s="2" t="s">
        <v>414</v>
      </c>
      <c r="E219" s="2" t="s">
        <v>44</v>
      </c>
      <c r="F219" s="2"/>
      <c r="G219" s="2">
        <v>5033</v>
      </c>
      <c r="H219" s="2" t="s">
        <v>45</v>
      </c>
      <c r="I219" s="2"/>
      <c r="J219" s="2"/>
      <c r="K219" s="2"/>
      <c r="L219" s="2"/>
      <c r="M219" s="4" t="s">
        <v>415</v>
      </c>
    </row>
    <row r="220" spans="3:13" hidden="1">
      <c r="C220" s="1">
        <v>217</v>
      </c>
      <c r="D220" s="2" t="s">
        <v>416</v>
      </c>
      <c r="E220" s="2" t="s">
        <v>188</v>
      </c>
      <c r="F220" s="2"/>
      <c r="G220" s="2">
        <v>5071</v>
      </c>
      <c r="H220" s="2" t="s">
        <v>45</v>
      </c>
      <c r="I220" s="2" t="s">
        <v>285</v>
      </c>
      <c r="J220" s="2">
        <v>26</v>
      </c>
      <c r="K220" s="2">
        <v>0</v>
      </c>
      <c r="L220" s="2">
        <v>26</v>
      </c>
      <c r="M220" s="1" t="s">
        <v>417</v>
      </c>
    </row>
    <row r="221" spans="3:13" hidden="1">
      <c r="C221" s="1">
        <v>218</v>
      </c>
      <c r="D221" s="2" t="s">
        <v>418</v>
      </c>
      <c r="E221" s="2" t="s">
        <v>61</v>
      </c>
      <c r="F221" s="2"/>
      <c r="G221" s="2">
        <v>5158</v>
      </c>
      <c r="H221" s="2" t="s">
        <v>41</v>
      </c>
      <c r="I221" s="2" t="s">
        <v>107</v>
      </c>
      <c r="J221" s="2">
        <v>242</v>
      </c>
      <c r="K221" s="2">
        <v>0</v>
      </c>
      <c r="L221" s="2">
        <v>242</v>
      </c>
      <c r="M221" s="1" t="s">
        <v>419</v>
      </c>
    </row>
    <row r="222" spans="3:13" hidden="1">
      <c r="C222" s="1">
        <v>219</v>
      </c>
      <c r="D222" s="2" t="s">
        <v>420</v>
      </c>
      <c r="E222" s="2" t="s">
        <v>13</v>
      </c>
      <c r="F222" s="2"/>
      <c r="G222" s="2">
        <v>5193</v>
      </c>
      <c r="H222" s="2" t="s">
        <v>45</v>
      </c>
      <c r="I222" s="2"/>
      <c r="J222" s="2"/>
      <c r="K222" s="2"/>
      <c r="L222" s="2"/>
      <c r="M222" s="1" t="s">
        <v>64</v>
      </c>
    </row>
    <row r="223" spans="3:13" hidden="1">
      <c r="C223" s="1">
        <v>220</v>
      </c>
      <c r="D223" s="2" t="s">
        <v>421</v>
      </c>
      <c r="E223" s="2" t="s">
        <v>13</v>
      </c>
      <c r="F223" s="2"/>
      <c r="G223" s="2">
        <v>5195</v>
      </c>
      <c r="H223" s="2" t="s">
        <v>14</v>
      </c>
      <c r="I223" s="2"/>
      <c r="J223" s="2"/>
      <c r="K223" s="2"/>
      <c r="L223" s="2"/>
      <c r="M223" s="5" t="s">
        <v>95</v>
      </c>
    </row>
    <row r="224" spans="3:13" hidden="1">
      <c r="C224" s="1">
        <v>221</v>
      </c>
      <c r="D224" s="2" t="s">
        <v>422</v>
      </c>
      <c r="E224" s="2" t="s">
        <v>13</v>
      </c>
      <c r="F224" s="2"/>
      <c r="G224" s="2">
        <v>5196</v>
      </c>
      <c r="H224" s="2" t="s">
        <v>45</v>
      </c>
      <c r="I224" s="2" t="s">
        <v>107</v>
      </c>
      <c r="J224" s="2">
        <v>55</v>
      </c>
      <c r="K224" s="2">
        <v>0</v>
      </c>
      <c r="L224" s="2">
        <v>55</v>
      </c>
      <c r="M224" s="12" t="s">
        <v>423</v>
      </c>
    </row>
    <row r="225" spans="3:13" ht="213.75" hidden="1">
      <c r="C225" s="1">
        <v>222</v>
      </c>
      <c r="D225" s="2" t="s">
        <v>424</v>
      </c>
      <c r="E225" s="2" t="s">
        <v>52</v>
      </c>
      <c r="F225" s="2"/>
      <c r="G225" s="2">
        <v>5200</v>
      </c>
      <c r="H225" s="2" t="s">
        <v>41</v>
      </c>
      <c r="I225" s="2" t="s">
        <v>402</v>
      </c>
      <c r="J225" s="2">
        <v>32</v>
      </c>
      <c r="K225" s="2">
        <v>0</v>
      </c>
      <c r="L225" s="2">
        <v>32</v>
      </c>
      <c r="M225" s="3" t="s">
        <v>425</v>
      </c>
    </row>
    <row r="226" spans="3:13" ht="77.25" hidden="1">
      <c r="C226" s="1">
        <v>223</v>
      </c>
      <c r="D226" s="2" t="s">
        <v>426</v>
      </c>
      <c r="E226" s="2" t="s">
        <v>52</v>
      </c>
      <c r="F226" s="2"/>
      <c r="G226" s="2">
        <v>5211</v>
      </c>
      <c r="H226" s="2" t="s">
        <v>41</v>
      </c>
      <c r="I226" s="2" t="s">
        <v>20</v>
      </c>
      <c r="J226" s="2">
        <v>55</v>
      </c>
      <c r="K226" s="2">
        <v>0</v>
      </c>
      <c r="L226" s="2">
        <v>55</v>
      </c>
      <c r="M226" s="39" t="s">
        <v>427</v>
      </c>
    </row>
    <row r="227" spans="3:13" ht="197.25" hidden="1">
      <c r="C227" s="1">
        <v>224</v>
      </c>
      <c r="D227" s="2" t="s">
        <v>428</v>
      </c>
      <c r="E227" s="2" t="s">
        <v>52</v>
      </c>
      <c r="F227" s="2"/>
      <c r="G227" s="2">
        <v>5349</v>
      </c>
      <c r="H227" s="2" t="s">
        <v>41</v>
      </c>
      <c r="I227" s="2" t="s">
        <v>20</v>
      </c>
      <c r="J227" s="2">
        <v>62</v>
      </c>
      <c r="K227" s="2">
        <v>0</v>
      </c>
      <c r="L227" s="2">
        <v>62</v>
      </c>
      <c r="M227" s="6" t="s">
        <v>429</v>
      </c>
    </row>
    <row r="228" spans="3:13" ht="49.5" hidden="1">
      <c r="C228" s="1">
        <v>225</v>
      </c>
      <c r="D228" s="2" t="s">
        <v>430</v>
      </c>
      <c r="E228" s="2" t="s">
        <v>52</v>
      </c>
      <c r="F228" s="2"/>
      <c r="G228" s="2">
        <v>5352</v>
      </c>
      <c r="H228" s="2" t="s">
        <v>41</v>
      </c>
      <c r="I228" s="2"/>
      <c r="J228" s="2"/>
      <c r="K228" s="2"/>
      <c r="L228" s="2"/>
      <c r="M228" s="7" t="s">
        <v>431</v>
      </c>
    </row>
    <row r="229" spans="3:13" hidden="1">
      <c r="C229" s="1">
        <v>226</v>
      </c>
      <c r="D229" s="2" t="s">
        <v>432</v>
      </c>
      <c r="E229" s="2" t="s">
        <v>13</v>
      </c>
      <c r="F229" s="2"/>
      <c r="G229" s="2">
        <v>5361</v>
      </c>
      <c r="H229" s="2" t="s">
        <v>45</v>
      </c>
      <c r="I229" s="2"/>
      <c r="J229" s="2"/>
      <c r="K229" s="2"/>
      <c r="L229" s="2"/>
      <c r="M229" s="1"/>
    </row>
    <row r="230" spans="3:13" hidden="1">
      <c r="C230" s="1">
        <v>227</v>
      </c>
      <c r="D230" s="2" t="s">
        <v>433</v>
      </c>
      <c r="E230" s="2" t="s">
        <v>166</v>
      </c>
      <c r="F230" s="2"/>
      <c r="G230" s="2">
        <v>5464</v>
      </c>
      <c r="H230" s="2" t="s">
        <v>41</v>
      </c>
      <c r="I230" s="2"/>
      <c r="J230" s="2"/>
      <c r="K230" s="2"/>
      <c r="L230" s="2"/>
      <c r="M230" s="1" t="s">
        <v>434</v>
      </c>
    </row>
    <row r="231" spans="3:13" hidden="1">
      <c r="C231" s="1">
        <v>228</v>
      </c>
      <c r="D231" s="2" t="s">
        <v>435</v>
      </c>
      <c r="E231" s="2" t="s">
        <v>128</v>
      </c>
      <c r="F231" s="2"/>
      <c r="G231" s="2">
        <v>5550</v>
      </c>
      <c r="H231" s="2" t="s">
        <v>19</v>
      </c>
      <c r="I231" s="2"/>
      <c r="J231" s="2"/>
      <c r="K231" s="2"/>
      <c r="L231" s="2"/>
      <c r="M231" s="1"/>
    </row>
    <row r="232" spans="3:13" hidden="1">
      <c r="C232" s="1">
        <v>229</v>
      </c>
      <c r="D232" s="2" t="s">
        <v>436</v>
      </c>
      <c r="E232" s="2" t="s">
        <v>128</v>
      </c>
      <c r="F232" s="2"/>
      <c r="G232" s="2">
        <v>5558</v>
      </c>
      <c r="H232" s="2" t="s">
        <v>19</v>
      </c>
      <c r="I232" s="2"/>
      <c r="J232" s="2"/>
      <c r="K232" s="2"/>
      <c r="L232" s="2"/>
      <c r="M232" s="1" t="s">
        <v>437</v>
      </c>
    </row>
    <row r="233" spans="3:13" hidden="1">
      <c r="C233" s="1">
        <v>230</v>
      </c>
      <c r="D233" s="2" t="s">
        <v>438</v>
      </c>
      <c r="E233" s="2" t="s">
        <v>128</v>
      </c>
      <c r="F233" s="2"/>
      <c r="G233" s="2">
        <v>5559</v>
      </c>
      <c r="H233" s="2" t="s">
        <v>19</v>
      </c>
      <c r="I233" s="2"/>
      <c r="J233" s="2"/>
      <c r="K233" s="2"/>
      <c r="L233" s="2"/>
      <c r="M233" s="1" t="s">
        <v>439</v>
      </c>
    </row>
    <row r="234" spans="3:13" hidden="1">
      <c r="C234" s="1">
        <v>231</v>
      </c>
      <c r="D234" s="2" t="s">
        <v>440</v>
      </c>
      <c r="E234" s="2" t="s">
        <v>128</v>
      </c>
      <c r="F234" s="2"/>
      <c r="G234" s="2">
        <v>5560</v>
      </c>
      <c r="H234" s="2" t="s">
        <v>19</v>
      </c>
      <c r="I234" s="2"/>
      <c r="J234" s="2"/>
      <c r="K234" s="2"/>
      <c r="L234" s="2"/>
      <c r="M234" s="1" t="s">
        <v>441</v>
      </c>
    </row>
    <row r="235" spans="3:13" hidden="1">
      <c r="C235" s="1">
        <v>232</v>
      </c>
      <c r="D235" s="2" t="s">
        <v>442</v>
      </c>
      <c r="E235" s="2" t="s">
        <v>128</v>
      </c>
      <c r="F235" s="2"/>
      <c r="G235" s="2">
        <v>5567</v>
      </c>
      <c r="H235" s="2" t="s">
        <v>45</v>
      </c>
      <c r="I235" s="2"/>
      <c r="J235" s="2"/>
      <c r="K235" s="2"/>
      <c r="L235" s="2"/>
      <c r="M235" s="1" t="s">
        <v>443</v>
      </c>
    </row>
    <row r="236" spans="3:13" hidden="1">
      <c r="C236" s="1">
        <v>233</v>
      </c>
      <c r="D236" s="2" t="s">
        <v>444</v>
      </c>
      <c r="E236" s="2" t="s">
        <v>128</v>
      </c>
      <c r="F236" s="2"/>
      <c r="G236" s="2">
        <v>5576</v>
      </c>
      <c r="H236" s="2" t="s">
        <v>19</v>
      </c>
      <c r="I236" s="2"/>
      <c r="J236" s="2"/>
      <c r="K236" s="2"/>
      <c r="L236" s="2"/>
      <c r="M236" s="1" t="s">
        <v>445</v>
      </c>
    </row>
    <row r="237" spans="3:13" hidden="1">
      <c r="C237" s="1">
        <v>234</v>
      </c>
      <c r="D237" s="2" t="s">
        <v>446</v>
      </c>
      <c r="E237" s="2" t="s">
        <v>128</v>
      </c>
      <c r="F237" s="2"/>
      <c r="G237" s="2">
        <v>5655</v>
      </c>
      <c r="H237" s="2" t="s">
        <v>45</v>
      </c>
      <c r="I237" s="2"/>
      <c r="J237" s="2"/>
      <c r="K237" s="2"/>
      <c r="L237" s="2"/>
      <c r="M237" s="1"/>
    </row>
  </sheetData>
  <protectedRanges>
    <protectedRange algorithmName="SHA-512" hashValue="C9qKxLGf2tu+LtvFLR03jX93M7oPsWs6ObTn+bPke73KOApq4gDcYuK1RBsibSalUeGXeaZtsiAXyRqpEOfrqw==" saltValue="Lvks7Y5xC3Bw/gvsmlwxew==" spinCount="100000" sqref="F5" name="Rango3_28"/>
    <protectedRange algorithmName="SHA-512" hashValue="C9qKxLGf2tu+LtvFLR03jX93M7oPsWs6ObTn+bPke73KOApq4gDcYuK1RBsibSalUeGXeaZtsiAXyRqpEOfrqw==" saltValue="Lvks7Y5xC3Bw/gvsmlwxew==" spinCount="100000" sqref="F10" name="Rango3_1_2"/>
    <protectedRange algorithmName="SHA-512" hashValue="C9qKxLGf2tu+LtvFLR03jX93M7oPsWs6ObTn+bPke73KOApq4gDcYuK1RBsibSalUeGXeaZtsiAXyRqpEOfrqw==" saltValue="Lvks7Y5xC3Bw/gvsmlwxew==" spinCount="100000" sqref="F11" name="Rango3_2_2"/>
    <protectedRange algorithmName="SHA-512" hashValue="C9qKxLGf2tu+LtvFLR03jX93M7oPsWs6ObTn+bPke73KOApq4gDcYuK1RBsibSalUeGXeaZtsiAXyRqpEOfrqw==" saltValue="Lvks7Y5xC3Bw/gvsmlwxew==" spinCount="100000" sqref="F12" name="Rango3_3_2"/>
    <protectedRange algorithmName="SHA-512" hashValue="C9qKxLGf2tu+LtvFLR03jX93M7oPsWs6ObTn+bPke73KOApq4gDcYuK1RBsibSalUeGXeaZtsiAXyRqpEOfrqw==" saltValue="Lvks7Y5xC3Bw/gvsmlwxew==" spinCount="100000" sqref="F13" name="Rango3_4_2"/>
    <protectedRange algorithmName="SHA-512" hashValue="C9qKxLGf2tu+LtvFLR03jX93M7oPsWs6ObTn+bPke73KOApq4gDcYuK1RBsibSalUeGXeaZtsiAXyRqpEOfrqw==" saltValue="Lvks7Y5xC3Bw/gvsmlwxew==" spinCount="100000" sqref="F27" name="Rango3_5_2"/>
    <protectedRange algorithmName="SHA-512" hashValue="C9qKxLGf2tu+LtvFLR03jX93M7oPsWs6ObTn+bPke73KOApq4gDcYuK1RBsibSalUeGXeaZtsiAXyRqpEOfrqw==" saltValue="Lvks7Y5xC3Bw/gvsmlwxew==" spinCount="100000" sqref="F31" name="Rango3_6_2"/>
    <protectedRange algorithmName="SHA-512" hashValue="C9qKxLGf2tu+LtvFLR03jX93M7oPsWs6ObTn+bPke73KOApq4gDcYuK1RBsibSalUeGXeaZtsiAXyRqpEOfrqw==" saltValue="Lvks7Y5xC3Bw/gvsmlwxew==" spinCount="100000" sqref="F37" name="Rango3_7_2"/>
    <protectedRange algorithmName="SHA-512" hashValue="C9qKxLGf2tu+LtvFLR03jX93M7oPsWs6ObTn+bPke73KOApq4gDcYuK1RBsibSalUeGXeaZtsiAXyRqpEOfrqw==" saltValue="Lvks7Y5xC3Bw/gvsmlwxew==" spinCount="100000" sqref="F49" name="Rango3_8_2"/>
    <protectedRange algorithmName="SHA-512" hashValue="C9qKxLGf2tu+LtvFLR03jX93M7oPsWs6ObTn+bPke73KOApq4gDcYuK1RBsibSalUeGXeaZtsiAXyRqpEOfrqw==" saltValue="Lvks7Y5xC3Bw/gvsmlwxew==" spinCount="100000" sqref="F58" name="Rango3_9_2"/>
    <protectedRange algorithmName="SHA-512" hashValue="C9qKxLGf2tu+LtvFLR03jX93M7oPsWs6ObTn+bPke73KOApq4gDcYuK1RBsibSalUeGXeaZtsiAXyRqpEOfrqw==" saltValue="Lvks7Y5xC3Bw/gvsmlwxew==" spinCount="100000" sqref="F72" name="Rango3_10_2"/>
    <protectedRange algorithmName="SHA-512" hashValue="C9qKxLGf2tu+LtvFLR03jX93M7oPsWs6ObTn+bPke73KOApq4gDcYuK1RBsibSalUeGXeaZtsiAXyRqpEOfrqw==" saltValue="Lvks7Y5xC3Bw/gvsmlwxew==" spinCount="100000" sqref="F88" name="Rango3_11_2"/>
    <protectedRange algorithmName="SHA-512" hashValue="C9qKxLGf2tu+LtvFLR03jX93M7oPsWs6ObTn+bPke73KOApq4gDcYuK1RBsibSalUeGXeaZtsiAXyRqpEOfrqw==" saltValue="Lvks7Y5xC3Bw/gvsmlwxew==" spinCount="100000" sqref="F89" name="Rango3_12_2"/>
    <protectedRange algorithmName="SHA-512" hashValue="C9qKxLGf2tu+LtvFLR03jX93M7oPsWs6ObTn+bPke73KOApq4gDcYuK1RBsibSalUeGXeaZtsiAXyRqpEOfrqw==" saltValue="Lvks7Y5xC3Bw/gvsmlwxew==" spinCount="100000" sqref="F90" name="Rango3_13_2"/>
    <protectedRange algorithmName="SHA-512" hashValue="C9qKxLGf2tu+LtvFLR03jX93M7oPsWs6ObTn+bPke73KOApq4gDcYuK1RBsibSalUeGXeaZtsiAXyRqpEOfrqw==" saltValue="Lvks7Y5xC3Bw/gvsmlwxew==" spinCount="100000" sqref="F102" name="Rango3_14_2"/>
    <protectedRange algorithmName="SHA-512" hashValue="C9qKxLGf2tu+LtvFLR03jX93M7oPsWs6ObTn+bPke73KOApq4gDcYuK1RBsibSalUeGXeaZtsiAXyRqpEOfrqw==" saltValue="Lvks7Y5xC3Bw/gvsmlwxew==" spinCount="100000" sqref="F116" name="Rango3_15_2"/>
    <protectedRange algorithmName="SHA-512" hashValue="C9qKxLGf2tu+LtvFLR03jX93M7oPsWs6ObTn+bPke73KOApq4gDcYuK1RBsibSalUeGXeaZtsiAXyRqpEOfrqw==" saltValue="Lvks7Y5xC3Bw/gvsmlwxew==" spinCount="100000" sqref="F117" name="Rango3_16_2"/>
    <protectedRange algorithmName="SHA-512" hashValue="C9qKxLGf2tu+LtvFLR03jX93M7oPsWs6ObTn+bPke73KOApq4gDcYuK1RBsibSalUeGXeaZtsiAXyRqpEOfrqw==" saltValue="Lvks7Y5xC3Bw/gvsmlwxew==" spinCount="100000" sqref="F118" name="Rango3_17_2"/>
    <protectedRange algorithmName="SHA-512" hashValue="C9qKxLGf2tu+LtvFLR03jX93M7oPsWs6ObTn+bPke73KOApq4gDcYuK1RBsibSalUeGXeaZtsiAXyRqpEOfrqw==" saltValue="Lvks7Y5xC3Bw/gvsmlwxew==" spinCount="100000" sqref="F119" name="Rango3_18_2"/>
    <protectedRange algorithmName="SHA-512" hashValue="C9qKxLGf2tu+LtvFLR03jX93M7oPsWs6ObTn+bPke73KOApq4gDcYuK1RBsibSalUeGXeaZtsiAXyRqpEOfrqw==" saltValue="Lvks7Y5xC3Bw/gvsmlwxew==" spinCount="100000" sqref="F120" name="Rango3_19_2"/>
    <protectedRange algorithmName="SHA-512" hashValue="C9qKxLGf2tu+LtvFLR03jX93M7oPsWs6ObTn+bPke73KOApq4gDcYuK1RBsibSalUeGXeaZtsiAXyRqpEOfrqw==" saltValue="Lvks7Y5xC3Bw/gvsmlwxew==" spinCount="100000" sqref="F121" name="Rango3_20_2"/>
    <protectedRange algorithmName="SHA-512" hashValue="C9qKxLGf2tu+LtvFLR03jX93M7oPsWs6ObTn+bPke73KOApq4gDcYuK1RBsibSalUeGXeaZtsiAXyRqpEOfrqw==" saltValue="Lvks7Y5xC3Bw/gvsmlwxew==" spinCount="100000" sqref="F124:F125" name="Rango3_21_2"/>
    <protectedRange algorithmName="SHA-512" hashValue="C9qKxLGf2tu+LtvFLR03jX93M7oPsWs6ObTn+bPke73KOApq4gDcYuK1RBsibSalUeGXeaZtsiAXyRqpEOfrqw==" saltValue="Lvks7Y5xC3Bw/gvsmlwxew==" spinCount="100000" sqref="F126:F127" name="Rango3_22_2"/>
    <protectedRange algorithmName="SHA-512" hashValue="C9qKxLGf2tu+LtvFLR03jX93M7oPsWs6ObTn+bPke73KOApq4gDcYuK1RBsibSalUeGXeaZtsiAXyRqpEOfrqw==" saltValue="Lvks7Y5xC3Bw/gvsmlwxew==" spinCount="100000" sqref="F128" name="Rango3_23_2"/>
    <protectedRange algorithmName="SHA-512" hashValue="C9qKxLGf2tu+LtvFLR03jX93M7oPsWs6ObTn+bPke73KOApq4gDcYuK1RBsibSalUeGXeaZtsiAXyRqpEOfrqw==" saltValue="Lvks7Y5xC3Bw/gvsmlwxew==" spinCount="100000" sqref="F129:F130" name="Rango3_24_2"/>
    <protectedRange algorithmName="SHA-512" hashValue="C9qKxLGf2tu+LtvFLR03jX93M7oPsWs6ObTn+bPke73KOApq4gDcYuK1RBsibSalUeGXeaZtsiAXyRqpEOfrqw==" saltValue="Lvks7Y5xC3Bw/gvsmlwxew==" spinCount="100000" sqref="F169" name="Rango3_25_2"/>
    <protectedRange algorithmName="SHA-512" hashValue="C9qKxLGf2tu+LtvFLR03jX93M7oPsWs6ObTn+bPke73KOApq4gDcYuK1RBsibSalUeGXeaZtsiAXyRqpEOfrqw==" saltValue="Lvks7Y5xC3Bw/gvsmlwxew==" spinCount="100000" sqref="F213" name="Rango3_26_2"/>
  </protectedRanges>
  <autoFilter ref="C3:M237" xr:uid="{00000000-0001-0000-0000-000000000000}">
    <filterColumn colId="2">
      <filters>
        <filter val="HUILA"/>
      </filters>
    </filterColumn>
  </autoFilter>
  <mergeCells count="1">
    <mergeCell ref="C2:M2"/>
  </mergeCells>
  <conditionalFormatting sqref="M11">
    <cfRule type="containsBlanks" dxfId="39" priority="1">
      <formula>LEN(TRIM(M11))=0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EC5D4-9676-4C90-B153-1294953BFDDF}">
  <dimension ref="A1:L191"/>
  <sheetViews>
    <sheetView zoomScale="90" workbookViewId="0">
      <pane ySplit="4" topLeftCell="G42" activePane="bottomLeft" state="frozen"/>
      <selection pane="bottomLeft" activeCell="J45" sqref="J45"/>
    </sheetView>
  </sheetViews>
  <sheetFormatPr defaultColWidth="8.7109375" defaultRowHeight="15"/>
  <cols>
    <col min="1" max="1" width="16.7109375" customWidth="1"/>
    <col min="2" max="2" width="21.5703125" customWidth="1"/>
    <col min="3" max="4" width="20" customWidth="1"/>
    <col min="5" max="6" width="11" bestFit="1" customWidth="1"/>
    <col min="7" max="7" width="25.140625" customWidth="1"/>
    <col min="8" max="8" width="28.7109375" customWidth="1"/>
    <col min="9" max="9" width="22" customWidth="1"/>
    <col min="10" max="10" width="25.28515625" customWidth="1"/>
    <col min="11" max="11" width="82" style="54" customWidth="1"/>
  </cols>
  <sheetData>
    <row r="1" spans="1:12" ht="27">
      <c r="A1" s="34" t="s">
        <v>1</v>
      </c>
      <c r="B1" s="34" t="s">
        <v>2</v>
      </c>
      <c r="C1" s="34" t="s">
        <v>3</v>
      </c>
      <c r="D1" s="34" t="s">
        <v>4</v>
      </c>
      <c r="E1" s="34" t="s">
        <v>5</v>
      </c>
      <c r="F1" s="34" t="s">
        <v>6</v>
      </c>
      <c r="G1" s="33" t="s">
        <v>7</v>
      </c>
      <c r="H1" s="33" t="s">
        <v>8</v>
      </c>
      <c r="I1" s="33" t="s">
        <v>9</v>
      </c>
      <c r="J1" s="33" t="s">
        <v>10</v>
      </c>
      <c r="K1" s="34" t="s">
        <v>11</v>
      </c>
      <c r="L1" s="57" t="s">
        <v>447</v>
      </c>
    </row>
    <row r="2" spans="1:12" hidden="1">
      <c r="A2" s="36" t="s">
        <v>0</v>
      </c>
      <c r="B2" s="36"/>
      <c r="C2" s="35" t="s">
        <v>448</v>
      </c>
      <c r="D2" s="35"/>
      <c r="E2" s="36"/>
      <c r="F2" s="36"/>
      <c r="G2" s="36"/>
      <c r="H2" s="36"/>
      <c r="I2" s="36"/>
      <c r="J2" s="36"/>
      <c r="K2" s="36"/>
      <c r="L2" s="25"/>
    </row>
    <row r="3" spans="1:12" hidden="1">
      <c r="A3" s="37"/>
      <c r="B3" s="37"/>
      <c r="C3" s="35" t="s">
        <v>449</v>
      </c>
      <c r="D3" s="35"/>
      <c r="E3" s="37"/>
      <c r="F3" s="37"/>
      <c r="G3" s="37"/>
      <c r="H3" s="37"/>
      <c r="I3" s="37"/>
      <c r="J3" s="37"/>
      <c r="K3" s="37"/>
      <c r="L3" s="25"/>
    </row>
    <row r="4" spans="1:12" ht="29.25" hidden="1">
      <c r="A4" s="38" t="s">
        <v>1</v>
      </c>
      <c r="B4" s="38" t="s">
        <v>2</v>
      </c>
      <c r="C4" s="38" t="s">
        <v>3</v>
      </c>
      <c r="D4" s="38"/>
      <c r="E4" s="38" t="s">
        <v>5</v>
      </c>
      <c r="F4" s="38" t="s">
        <v>6</v>
      </c>
      <c r="G4" s="38" t="s">
        <v>7</v>
      </c>
      <c r="H4" s="38" t="s">
        <v>8</v>
      </c>
      <c r="I4" s="38" t="s">
        <v>9</v>
      </c>
      <c r="J4" s="38" t="s">
        <v>10</v>
      </c>
      <c r="K4" s="37" t="s">
        <v>11</v>
      </c>
      <c r="L4" s="25"/>
    </row>
    <row r="5" spans="1:12" ht="64.5" customHeight="1">
      <c r="A5" s="13">
        <v>1</v>
      </c>
      <c r="B5" s="13" t="s">
        <v>450</v>
      </c>
      <c r="C5" s="13" t="s">
        <v>451</v>
      </c>
      <c r="D5" s="13"/>
      <c r="E5" s="14">
        <v>603</v>
      </c>
      <c r="F5" s="13" t="s">
        <v>452</v>
      </c>
      <c r="G5" s="13" t="s">
        <v>140</v>
      </c>
      <c r="H5" s="13">
        <v>34</v>
      </c>
      <c r="I5" s="13">
        <v>34</v>
      </c>
      <c r="J5" s="13">
        <v>34</v>
      </c>
      <c r="K5" s="60" t="s">
        <v>453</v>
      </c>
      <c r="L5" s="25"/>
    </row>
    <row r="6" spans="1:12" ht="41.25">
      <c r="A6" s="13">
        <v>2</v>
      </c>
      <c r="B6" s="13" t="s">
        <v>454</v>
      </c>
      <c r="C6" s="13" t="s">
        <v>451</v>
      </c>
      <c r="D6" s="13"/>
      <c r="E6" s="14">
        <v>1928</v>
      </c>
      <c r="F6" s="13" t="s">
        <v>452</v>
      </c>
      <c r="G6" s="13" t="s">
        <v>455</v>
      </c>
      <c r="H6" s="13">
        <v>51</v>
      </c>
      <c r="I6" s="13">
        <v>0</v>
      </c>
      <c r="J6" s="13">
        <v>51</v>
      </c>
      <c r="K6" s="61" t="s">
        <v>456</v>
      </c>
      <c r="L6" s="25"/>
    </row>
    <row r="7" spans="1:12" ht="54.75">
      <c r="A7" s="13">
        <v>3</v>
      </c>
      <c r="B7" s="13" t="s">
        <v>457</v>
      </c>
      <c r="C7" s="13" t="s">
        <v>451</v>
      </c>
      <c r="D7" s="13"/>
      <c r="E7" s="13">
        <v>1985</v>
      </c>
      <c r="F7" s="13" t="s">
        <v>452</v>
      </c>
      <c r="G7" s="13" t="s">
        <v>140</v>
      </c>
      <c r="H7" s="13">
        <v>60</v>
      </c>
      <c r="I7" s="13">
        <v>60</v>
      </c>
      <c r="J7" s="13">
        <v>60</v>
      </c>
      <c r="K7" s="61" t="s">
        <v>458</v>
      </c>
      <c r="L7" s="25"/>
    </row>
    <row r="8" spans="1:12" ht="68.25">
      <c r="A8" s="13">
        <v>4</v>
      </c>
      <c r="B8" s="13" t="s">
        <v>459</v>
      </c>
      <c r="C8" s="13" t="s">
        <v>451</v>
      </c>
      <c r="D8" s="13"/>
      <c r="E8" s="14">
        <v>2155</v>
      </c>
      <c r="F8" s="13" t="s">
        <v>452</v>
      </c>
      <c r="G8" s="13" t="s">
        <v>140</v>
      </c>
      <c r="H8" s="13">
        <v>76</v>
      </c>
      <c r="I8" s="13">
        <v>76</v>
      </c>
      <c r="J8" s="13">
        <v>76</v>
      </c>
      <c r="K8" s="61" t="s">
        <v>460</v>
      </c>
      <c r="L8" s="25"/>
    </row>
    <row r="9" spans="1:12" ht="54.75">
      <c r="A9" s="13">
        <v>5</v>
      </c>
      <c r="B9" s="13" t="s">
        <v>461</v>
      </c>
      <c r="C9" s="13" t="s">
        <v>451</v>
      </c>
      <c r="D9" s="13"/>
      <c r="E9" s="14">
        <v>2159</v>
      </c>
      <c r="F9" s="13" t="s">
        <v>452</v>
      </c>
      <c r="G9" s="13" t="s">
        <v>455</v>
      </c>
      <c r="H9" s="13">
        <v>13</v>
      </c>
      <c r="I9" s="13">
        <v>32</v>
      </c>
      <c r="J9" s="13">
        <v>45</v>
      </c>
      <c r="K9" s="60" t="s">
        <v>462</v>
      </c>
      <c r="L9" s="25"/>
    </row>
    <row r="10" spans="1:12" ht="27.75">
      <c r="A10" s="13">
        <v>6</v>
      </c>
      <c r="B10" s="13" t="s">
        <v>463</v>
      </c>
      <c r="C10" s="13" t="s">
        <v>451</v>
      </c>
      <c r="D10" s="13"/>
      <c r="E10" s="14">
        <v>2162</v>
      </c>
      <c r="F10" s="13" t="s">
        <v>452</v>
      </c>
      <c r="G10" s="13" t="s">
        <v>455</v>
      </c>
      <c r="H10" s="13">
        <v>60</v>
      </c>
      <c r="I10" s="13">
        <v>0</v>
      </c>
      <c r="J10" s="13">
        <v>60</v>
      </c>
      <c r="K10" s="61" t="s">
        <v>464</v>
      </c>
      <c r="L10" s="25"/>
    </row>
    <row r="11" spans="1:12" ht="41.25">
      <c r="A11" s="13">
        <v>241</v>
      </c>
      <c r="B11" s="13" t="s">
        <v>465</v>
      </c>
      <c r="C11" s="13" t="s">
        <v>451</v>
      </c>
      <c r="D11" s="13"/>
      <c r="E11" s="14">
        <v>2163</v>
      </c>
      <c r="F11" s="13" t="s">
        <v>452</v>
      </c>
      <c r="G11" s="13" t="s">
        <v>140</v>
      </c>
      <c r="H11" s="13">
        <v>60</v>
      </c>
      <c r="I11" s="13">
        <v>60</v>
      </c>
      <c r="J11" s="13">
        <v>60</v>
      </c>
      <c r="K11" s="61" t="s">
        <v>466</v>
      </c>
      <c r="L11" s="25"/>
    </row>
    <row r="12" spans="1:12">
      <c r="A12" s="13">
        <v>242</v>
      </c>
      <c r="B12" s="13" t="s">
        <v>467</v>
      </c>
      <c r="C12" s="13" t="s">
        <v>451</v>
      </c>
      <c r="D12" s="13"/>
      <c r="E12" s="14">
        <v>2164</v>
      </c>
      <c r="F12" s="13" t="s">
        <v>452</v>
      </c>
      <c r="G12" s="13" t="s">
        <v>140</v>
      </c>
      <c r="H12" s="13">
        <v>30</v>
      </c>
      <c r="I12" s="13">
        <v>30</v>
      </c>
      <c r="J12" s="13">
        <v>30</v>
      </c>
      <c r="K12" s="61" t="s">
        <v>468</v>
      </c>
      <c r="L12" s="25"/>
    </row>
    <row r="13" spans="1:12">
      <c r="A13" s="13">
        <v>243</v>
      </c>
      <c r="B13" s="13" t="s">
        <v>469</v>
      </c>
      <c r="C13" s="13" t="s">
        <v>451</v>
      </c>
      <c r="D13" s="13"/>
      <c r="E13" s="14">
        <v>2171</v>
      </c>
      <c r="F13" s="13" t="s">
        <v>452</v>
      </c>
      <c r="G13" s="13" t="s">
        <v>455</v>
      </c>
      <c r="H13" s="13">
        <v>51</v>
      </c>
      <c r="I13" s="13">
        <v>0</v>
      </c>
      <c r="J13" s="13">
        <v>51</v>
      </c>
      <c r="K13" s="61" t="s">
        <v>470</v>
      </c>
      <c r="L13" s="25"/>
    </row>
    <row r="14" spans="1:12">
      <c r="A14" s="13">
        <v>244</v>
      </c>
      <c r="B14" s="13" t="s">
        <v>471</v>
      </c>
      <c r="C14" s="13" t="s">
        <v>451</v>
      </c>
      <c r="D14" s="13"/>
      <c r="E14" s="14">
        <v>2175</v>
      </c>
      <c r="F14" s="13" t="s">
        <v>452</v>
      </c>
      <c r="G14" s="13" t="s">
        <v>455</v>
      </c>
      <c r="H14" s="13">
        <v>31</v>
      </c>
      <c r="I14" s="13">
        <v>0</v>
      </c>
      <c r="J14" s="13">
        <v>31</v>
      </c>
      <c r="K14" s="61" t="s">
        <v>470</v>
      </c>
      <c r="L14" s="25"/>
    </row>
    <row r="15" spans="1:12" ht="54.75">
      <c r="A15" s="13">
        <v>245</v>
      </c>
      <c r="B15" s="13" t="s">
        <v>472</v>
      </c>
      <c r="C15" s="13" t="s">
        <v>451</v>
      </c>
      <c r="D15" s="13"/>
      <c r="E15" s="14">
        <v>3051</v>
      </c>
      <c r="F15" s="13" t="s">
        <v>452</v>
      </c>
      <c r="G15" s="13" t="s">
        <v>455</v>
      </c>
      <c r="H15" s="13">
        <v>51</v>
      </c>
      <c r="I15" s="13">
        <v>0</v>
      </c>
      <c r="J15" s="13">
        <v>51</v>
      </c>
      <c r="K15" s="61" t="s">
        <v>473</v>
      </c>
      <c r="L15" s="25"/>
    </row>
    <row r="16" spans="1:12" ht="41.25">
      <c r="A16" s="13">
        <v>246</v>
      </c>
      <c r="B16" s="13" t="s">
        <v>474</v>
      </c>
      <c r="C16" s="13" t="s">
        <v>451</v>
      </c>
      <c r="D16" s="13"/>
      <c r="E16" s="14">
        <v>3075</v>
      </c>
      <c r="F16" s="13" t="s">
        <v>452</v>
      </c>
      <c r="G16" s="13" t="s">
        <v>140</v>
      </c>
      <c r="H16" s="13">
        <v>60</v>
      </c>
      <c r="I16" s="13">
        <v>60</v>
      </c>
      <c r="J16" s="13">
        <v>60</v>
      </c>
      <c r="K16" s="61" t="s">
        <v>475</v>
      </c>
      <c r="L16" s="25"/>
    </row>
    <row r="17" spans="1:12" ht="54.75">
      <c r="A17" s="13">
        <v>247</v>
      </c>
      <c r="B17" s="13" t="s">
        <v>476</v>
      </c>
      <c r="C17" s="13" t="s">
        <v>451</v>
      </c>
      <c r="D17" s="13"/>
      <c r="E17" s="14">
        <v>4080</v>
      </c>
      <c r="F17" s="13" t="s">
        <v>452</v>
      </c>
      <c r="G17" s="13" t="s">
        <v>140</v>
      </c>
      <c r="H17" s="13">
        <v>39</v>
      </c>
      <c r="I17" s="13">
        <v>39</v>
      </c>
      <c r="J17" s="13">
        <v>39</v>
      </c>
      <c r="K17" s="61" t="s">
        <v>477</v>
      </c>
      <c r="L17" s="25"/>
    </row>
    <row r="18" spans="1:12">
      <c r="A18" s="13">
        <v>248</v>
      </c>
      <c r="B18" s="13" t="s">
        <v>478</v>
      </c>
      <c r="C18" s="13" t="s">
        <v>451</v>
      </c>
      <c r="D18" s="13"/>
      <c r="E18" s="13">
        <v>5075</v>
      </c>
      <c r="F18" s="13" t="s">
        <v>452</v>
      </c>
      <c r="G18" s="13" t="s">
        <v>140</v>
      </c>
      <c r="H18" s="13">
        <v>41</v>
      </c>
      <c r="I18" s="13">
        <v>41</v>
      </c>
      <c r="J18" s="13">
        <v>41</v>
      </c>
      <c r="K18" s="61" t="s">
        <v>470</v>
      </c>
      <c r="L18" s="25"/>
    </row>
    <row r="19" spans="1:12" ht="27.75">
      <c r="A19" s="13">
        <v>249</v>
      </c>
      <c r="B19" s="13" t="s">
        <v>479</v>
      </c>
      <c r="C19" s="13" t="s">
        <v>451</v>
      </c>
      <c r="D19" s="13"/>
      <c r="E19" s="13">
        <v>5076</v>
      </c>
      <c r="F19" s="13" t="s">
        <v>452</v>
      </c>
      <c r="G19" s="13" t="s">
        <v>455</v>
      </c>
      <c r="H19" s="13">
        <v>53</v>
      </c>
      <c r="I19" s="13">
        <v>0</v>
      </c>
      <c r="J19" s="13">
        <v>53</v>
      </c>
      <c r="K19" s="61" t="s">
        <v>480</v>
      </c>
      <c r="L19" s="25"/>
    </row>
    <row r="20" spans="1:12" ht="54.75">
      <c r="A20" s="13">
        <v>250</v>
      </c>
      <c r="B20" s="13" t="s">
        <v>481</v>
      </c>
      <c r="C20" s="13" t="s">
        <v>451</v>
      </c>
      <c r="D20" s="13"/>
      <c r="E20" s="13">
        <v>5077</v>
      </c>
      <c r="F20" s="13" t="s">
        <v>452</v>
      </c>
      <c r="G20" s="13" t="s">
        <v>140</v>
      </c>
      <c r="H20" s="13">
        <v>454</v>
      </c>
      <c r="I20" s="13">
        <v>45</v>
      </c>
      <c r="J20" s="13">
        <v>45</v>
      </c>
      <c r="K20" s="61" t="s">
        <v>482</v>
      </c>
      <c r="L20" s="25"/>
    </row>
    <row r="21" spans="1:12">
      <c r="A21" s="13">
        <v>251</v>
      </c>
      <c r="B21" s="13" t="s">
        <v>483</v>
      </c>
      <c r="C21" s="13" t="s">
        <v>451</v>
      </c>
      <c r="D21" s="13"/>
      <c r="E21" s="13">
        <v>5078</v>
      </c>
      <c r="F21" s="13" t="s">
        <v>452</v>
      </c>
      <c r="G21" s="13" t="s">
        <v>140</v>
      </c>
      <c r="H21" s="13">
        <v>50</v>
      </c>
      <c r="I21" s="13">
        <v>50</v>
      </c>
      <c r="J21" s="13">
        <v>50</v>
      </c>
      <c r="K21" s="61" t="s">
        <v>470</v>
      </c>
      <c r="L21" s="25"/>
    </row>
    <row r="22" spans="1:12" ht="81">
      <c r="A22" s="13">
        <v>252</v>
      </c>
      <c r="B22" s="13" t="s">
        <v>484</v>
      </c>
      <c r="C22" s="13" t="s">
        <v>451</v>
      </c>
      <c r="D22" s="13"/>
      <c r="E22" s="13">
        <v>5079</v>
      </c>
      <c r="F22" s="13" t="s">
        <v>452</v>
      </c>
      <c r="G22" s="13" t="s">
        <v>455</v>
      </c>
      <c r="H22" s="13">
        <v>60</v>
      </c>
      <c r="I22" s="13">
        <v>0</v>
      </c>
      <c r="J22" s="13">
        <v>60</v>
      </c>
      <c r="K22" s="61" t="s">
        <v>485</v>
      </c>
      <c r="L22" s="25"/>
    </row>
    <row r="23" spans="1:12" ht="54.75">
      <c r="A23" s="13">
        <v>253</v>
      </c>
      <c r="B23" s="13" t="s">
        <v>486</v>
      </c>
      <c r="C23" s="13" t="s">
        <v>451</v>
      </c>
      <c r="D23" s="13"/>
      <c r="E23" s="13">
        <v>5080</v>
      </c>
      <c r="F23" s="13" t="s">
        <v>452</v>
      </c>
      <c r="G23" s="13" t="s">
        <v>455</v>
      </c>
      <c r="H23" s="13">
        <v>56</v>
      </c>
      <c r="I23" s="13">
        <v>0</v>
      </c>
      <c r="J23" s="13">
        <v>56</v>
      </c>
      <c r="K23" s="61" t="s">
        <v>487</v>
      </c>
      <c r="L23" s="25"/>
    </row>
    <row r="24" spans="1:12" ht="68.25">
      <c r="A24" s="13">
        <v>254</v>
      </c>
      <c r="B24" s="13" t="s">
        <v>488</v>
      </c>
      <c r="C24" s="13" t="s">
        <v>451</v>
      </c>
      <c r="D24" s="13"/>
      <c r="E24" s="13">
        <v>5081</v>
      </c>
      <c r="F24" s="13" t="s">
        <v>452</v>
      </c>
      <c r="G24" s="13" t="s">
        <v>455</v>
      </c>
      <c r="H24" s="13">
        <v>54</v>
      </c>
      <c r="I24" s="13">
        <v>0</v>
      </c>
      <c r="J24" s="13">
        <v>54</v>
      </c>
      <c r="K24" s="61" t="s">
        <v>489</v>
      </c>
      <c r="L24" s="25"/>
    </row>
    <row r="25" spans="1:12">
      <c r="A25" s="13">
        <v>255</v>
      </c>
      <c r="B25" s="13" t="s">
        <v>490</v>
      </c>
      <c r="C25" s="13" t="s">
        <v>451</v>
      </c>
      <c r="D25" s="13"/>
      <c r="E25" s="13">
        <v>5082</v>
      </c>
      <c r="F25" s="13" t="s">
        <v>452</v>
      </c>
      <c r="G25" s="13" t="s">
        <v>455</v>
      </c>
      <c r="H25" s="13">
        <v>51</v>
      </c>
      <c r="I25" s="13">
        <v>0</v>
      </c>
      <c r="J25" s="13">
        <v>51</v>
      </c>
      <c r="K25" s="61" t="s">
        <v>470</v>
      </c>
      <c r="L25" s="25"/>
    </row>
    <row r="26" spans="1:12">
      <c r="A26" s="13">
        <v>256</v>
      </c>
      <c r="B26" s="13" t="s">
        <v>491</v>
      </c>
      <c r="C26" s="13" t="s">
        <v>451</v>
      </c>
      <c r="D26" s="13"/>
      <c r="E26" s="13">
        <v>5083</v>
      </c>
      <c r="F26" s="13" t="s">
        <v>452</v>
      </c>
      <c r="G26" s="13" t="s">
        <v>140</v>
      </c>
      <c r="H26" s="13">
        <v>24</v>
      </c>
      <c r="I26" s="13">
        <v>24</v>
      </c>
      <c r="J26" s="13">
        <v>24</v>
      </c>
      <c r="K26" s="61" t="s">
        <v>492</v>
      </c>
      <c r="L26" s="25"/>
    </row>
    <row r="27" spans="1:12">
      <c r="A27" s="13">
        <v>257</v>
      </c>
      <c r="B27" s="13" t="s">
        <v>493</v>
      </c>
      <c r="C27" s="13" t="s">
        <v>451</v>
      </c>
      <c r="D27" s="13"/>
      <c r="E27" s="13">
        <v>5084</v>
      </c>
      <c r="F27" s="13" t="s">
        <v>452</v>
      </c>
      <c r="G27" s="13" t="s">
        <v>140</v>
      </c>
      <c r="H27" s="13">
        <v>39</v>
      </c>
      <c r="I27" s="13">
        <v>39</v>
      </c>
      <c r="J27" s="13">
        <v>39</v>
      </c>
      <c r="K27" s="61" t="s">
        <v>470</v>
      </c>
      <c r="L27" s="25"/>
    </row>
    <row r="28" spans="1:12">
      <c r="A28" s="13">
        <v>258</v>
      </c>
      <c r="B28" s="13" t="s">
        <v>494</v>
      </c>
      <c r="C28" s="13" t="s">
        <v>451</v>
      </c>
      <c r="D28" s="13"/>
      <c r="E28" s="13">
        <v>5085</v>
      </c>
      <c r="F28" s="13" t="s">
        <v>452</v>
      </c>
      <c r="G28" s="13" t="s">
        <v>455</v>
      </c>
      <c r="H28" s="13">
        <v>60</v>
      </c>
      <c r="I28" s="13">
        <v>0</v>
      </c>
      <c r="J28" s="13">
        <v>60</v>
      </c>
      <c r="K28" s="61" t="s">
        <v>470</v>
      </c>
      <c r="L28" s="25"/>
    </row>
    <row r="29" spans="1:12" ht="54.75">
      <c r="A29" s="13">
        <v>259</v>
      </c>
      <c r="B29" s="13" t="s">
        <v>495</v>
      </c>
      <c r="C29" s="13" t="s">
        <v>451</v>
      </c>
      <c r="D29" s="13"/>
      <c r="E29" s="13">
        <v>5086</v>
      </c>
      <c r="F29" s="13" t="s">
        <v>452</v>
      </c>
      <c r="G29" s="13" t="s">
        <v>140</v>
      </c>
      <c r="H29" s="13">
        <v>60</v>
      </c>
      <c r="I29" s="13">
        <v>60</v>
      </c>
      <c r="J29" s="13">
        <v>60</v>
      </c>
      <c r="K29" s="61" t="s">
        <v>496</v>
      </c>
      <c r="L29" s="25"/>
    </row>
    <row r="30" spans="1:12" ht="41.25">
      <c r="A30" s="13">
        <v>260</v>
      </c>
      <c r="B30" s="13" t="s">
        <v>497</v>
      </c>
      <c r="C30" s="13" t="s">
        <v>451</v>
      </c>
      <c r="D30" s="13"/>
      <c r="E30" s="13">
        <v>5088</v>
      </c>
      <c r="F30" s="13" t="s">
        <v>452</v>
      </c>
      <c r="G30" s="13" t="s">
        <v>140</v>
      </c>
      <c r="H30" s="13">
        <v>20</v>
      </c>
      <c r="I30" s="13">
        <v>20</v>
      </c>
      <c r="J30" s="13">
        <v>20</v>
      </c>
      <c r="K30" s="61" t="s">
        <v>498</v>
      </c>
      <c r="L30" s="25"/>
    </row>
    <row r="31" spans="1:12">
      <c r="A31" s="13">
        <v>261</v>
      </c>
      <c r="B31" s="13" t="s">
        <v>499</v>
      </c>
      <c r="C31" s="13" t="s">
        <v>451</v>
      </c>
      <c r="D31" s="13"/>
      <c r="E31" s="13">
        <v>5089</v>
      </c>
      <c r="F31" s="13" t="s">
        <v>452</v>
      </c>
      <c r="G31" s="13" t="s">
        <v>140</v>
      </c>
      <c r="H31" s="13">
        <v>25</v>
      </c>
      <c r="I31" s="13">
        <v>25</v>
      </c>
      <c r="J31" s="13">
        <v>25</v>
      </c>
      <c r="K31" s="61" t="s">
        <v>500</v>
      </c>
      <c r="L31" s="25"/>
    </row>
    <row r="32" spans="1:12" ht="54.75">
      <c r="A32" s="13">
        <v>262</v>
      </c>
      <c r="B32" s="13" t="s">
        <v>501</v>
      </c>
      <c r="C32" s="13" t="s">
        <v>451</v>
      </c>
      <c r="D32" s="13"/>
      <c r="E32" s="13">
        <v>5090</v>
      </c>
      <c r="F32" s="13" t="s">
        <v>452</v>
      </c>
      <c r="G32" s="13" t="s">
        <v>140</v>
      </c>
      <c r="H32" s="13">
        <v>60</v>
      </c>
      <c r="I32" s="13">
        <v>60</v>
      </c>
      <c r="J32" s="13">
        <v>60</v>
      </c>
      <c r="K32" s="61" t="s">
        <v>502</v>
      </c>
      <c r="L32" s="25"/>
    </row>
    <row r="33" spans="1:12">
      <c r="A33" s="13">
        <v>263</v>
      </c>
      <c r="B33" s="13" t="s">
        <v>503</v>
      </c>
      <c r="C33" s="13" t="s">
        <v>451</v>
      </c>
      <c r="D33" s="13"/>
      <c r="E33" s="13">
        <v>5093</v>
      </c>
      <c r="F33" s="13" t="s">
        <v>452</v>
      </c>
      <c r="G33" s="13" t="s">
        <v>140</v>
      </c>
      <c r="H33" s="13">
        <v>60</v>
      </c>
      <c r="I33" s="13">
        <v>60</v>
      </c>
      <c r="J33" s="13">
        <v>60</v>
      </c>
      <c r="K33" s="61" t="s">
        <v>470</v>
      </c>
      <c r="L33" s="25"/>
    </row>
    <row r="34" spans="1:12">
      <c r="A34" s="13">
        <v>264</v>
      </c>
      <c r="B34" s="13" t="s">
        <v>504</v>
      </c>
      <c r="C34" s="13" t="s">
        <v>451</v>
      </c>
      <c r="D34" s="13"/>
      <c r="E34" s="13">
        <v>5094</v>
      </c>
      <c r="F34" s="13" t="s">
        <v>452</v>
      </c>
      <c r="G34" s="13" t="s">
        <v>455</v>
      </c>
      <c r="H34" s="13">
        <v>51</v>
      </c>
      <c r="I34" s="13">
        <v>0</v>
      </c>
      <c r="J34" s="13">
        <v>51</v>
      </c>
      <c r="K34" s="61" t="s">
        <v>470</v>
      </c>
      <c r="L34" s="25"/>
    </row>
    <row r="35" spans="1:12" ht="54.75">
      <c r="A35" s="13">
        <v>265</v>
      </c>
      <c r="B35" s="13" t="s">
        <v>505</v>
      </c>
      <c r="C35" s="13" t="s">
        <v>451</v>
      </c>
      <c r="D35" s="13"/>
      <c r="E35" s="13">
        <v>5095</v>
      </c>
      <c r="F35" s="13" t="s">
        <v>452</v>
      </c>
      <c r="G35" s="13" t="s">
        <v>140</v>
      </c>
      <c r="H35" s="13">
        <v>57</v>
      </c>
      <c r="I35" s="13">
        <v>51</v>
      </c>
      <c r="J35" s="13">
        <v>51</v>
      </c>
      <c r="K35" s="61" t="s">
        <v>506</v>
      </c>
      <c r="L35" s="25"/>
    </row>
    <row r="36" spans="1:12" s="53" customFormat="1" ht="94.5">
      <c r="A36" s="52">
        <v>266</v>
      </c>
      <c r="B36" s="52" t="s">
        <v>120</v>
      </c>
      <c r="C36" s="52" t="s">
        <v>451</v>
      </c>
      <c r="D36" s="52"/>
      <c r="E36" s="52">
        <v>5098</v>
      </c>
      <c r="F36" s="52" t="s">
        <v>452</v>
      </c>
      <c r="G36" s="52" t="s">
        <v>140</v>
      </c>
      <c r="H36" s="52">
        <v>16</v>
      </c>
      <c r="I36" s="52">
        <v>16</v>
      </c>
      <c r="J36" s="52">
        <v>16</v>
      </c>
      <c r="K36" s="61" t="s">
        <v>507</v>
      </c>
      <c r="L36" s="56"/>
    </row>
    <row r="37" spans="1:12" ht="41.25">
      <c r="A37" s="13">
        <v>267</v>
      </c>
      <c r="B37" s="13" t="s">
        <v>508</v>
      </c>
      <c r="C37" s="13" t="s">
        <v>451</v>
      </c>
      <c r="D37" s="13"/>
      <c r="E37" s="13">
        <v>5100</v>
      </c>
      <c r="F37" s="13" t="s">
        <v>452</v>
      </c>
      <c r="G37" s="13" t="s">
        <v>140</v>
      </c>
      <c r="H37" s="13">
        <v>39</v>
      </c>
      <c r="I37" s="13">
        <v>39</v>
      </c>
      <c r="J37" s="13">
        <v>39</v>
      </c>
      <c r="K37" s="54" t="s">
        <v>509</v>
      </c>
      <c r="L37" s="25"/>
    </row>
    <row r="38" spans="1:12" ht="41.25">
      <c r="A38" s="13">
        <v>268</v>
      </c>
      <c r="B38" s="13" t="s">
        <v>510</v>
      </c>
      <c r="C38" s="13" t="s">
        <v>451</v>
      </c>
      <c r="D38" s="13"/>
      <c r="E38" s="13">
        <v>5101</v>
      </c>
      <c r="F38" s="13" t="s">
        <v>452</v>
      </c>
      <c r="G38" s="13" t="s">
        <v>140</v>
      </c>
      <c r="H38" s="13">
        <v>41</v>
      </c>
      <c r="I38" s="13">
        <v>41</v>
      </c>
      <c r="J38" s="13">
        <v>41</v>
      </c>
      <c r="K38" s="54" t="s">
        <v>511</v>
      </c>
      <c r="L38" s="25"/>
    </row>
    <row r="39" spans="1:12" ht="39">
      <c r="A39" s="13">
        <v>269</v>
      </c>
      <c r="B39" s="13" t="s">
        <v>512</v>
      </c>
      <c r="C39" s="13" t="s">
        <v>451</v>
      </c>
      <c r="D39" s="13"/>
      <c r="E39" s="13">
        <v>5102</v>
      </c>
      <c r="F39" s="13" t="s">
        <v>452</v>
      </c>
      <c r="G39" s="13" t="s">
        <v>140</v>
      </c>
      <c r="H39" s="13">
        <v>58</v>
      </c>
      <c r="I39" s="13">
        <v>58</v>
      </c>
      <c r="J39" s="13">
        <v>58</v>
      </c>
      <c r="K39" s="23" t="s">
        <v>513</v>
      </c>
      <c r="L39" s="25"/>
    </row>
    <row r="40" spans="1:12" ht="39">
      <c r="A40" s="13">
        <v>270</v>
      </c>
      <c r="B40" s="13" t="s">
        <v>514</v>
      </c>
      <c r="C40" s="13" t="s">
        <v>451</v>
      </c>
      <c r="D40" s="13"/>
      <c r="E40" s="13">
        <v>5104</v>
      </c>
      <c r="F40" s="13" t="s">
        <v>452</v>
      </c>
      <c r="G40" s="13" t="s">
        <v>140</v>
      </c>
      <c r="H40" s="13">
        <v>60</v>
      </c>
      <c r="I40" s="13">
        <v>60</v>
      </c>
      <c r="J40" s="13">
        <v>60</v>
      </c>
      <c r="K40" s="23" t="s">
        <v>515</v>
      </c>
      <c r="L40" s="25"/>
    </row>
    <row r="41" spans="1:12" ht="94.5">
      <c r="A41" s="13">
        <v>271</v>
      </c>
      <c r="B41" s="13" t="s">
        <v>516</v>
      </c>
      <c r="C41" s="13" t="s">
        <v>451</v>
      </c>
      <c r="D41" s="13"/>
      <c r="E41" s="13">
        <v>5106</v>
      </c>
      <c r="F41" s="13" t="s">
        <v>452</v>
      </c>
      <c r="G41" s="13" t="s">
        <v>140</v>
      </c>
      <c r="H41" s="13">
        <v>38</v>
      </c>
      <c r="I41" s="13">
        <v>38</v>
      </c>
      <c r="J41" s="13">
        <v>38</v>
      </c>
      <c r="K41" s="54" t="s">
        <v>517</v>
      </c>
      <c r="L41" s="25"/>
    </row>
    <row r="42" spans="1:12" ht="27">
      <c r="A42" s="13">
        <v>272</v>
      </c>
      <c r="B42" s="13" t="s">
        <v>518</v>
      </c>
      <c r="C42" s="13" t="s">
        <v>451</v>
      </c>
      <c r="D42" s="13"/>
      <c r="E42" s="13">
        <v>5107</v>
      </c>
      <c r="F42" s="13" t="s">
        <v>452</v>
      </c>
      <c r="G42" s="13" t="s">
        <v>455</v>
      </c>
      <c r="H42" s="13">
        <v>51</v>
      </c>
      <c r="I42" s="13">
        <v>0</v>
      </c>
      <c r="J42" s="13">
        <v>51</v>
      </c>
      <c r="K42" s="23" t="s">
        <v>519</v>
      </c>
      <c r="L42" s="25"/>
    </row>
    <row r="43" spans="1:12" ht="41.25">
      <c r="A43" s="13">
        <v>273</v>
      </c>
      <c r="B43" s="13" t="s">
        <v>471</v>
      </c>
      <c r="C43" s="13" t="s">
        <v>451</v>
      </c>
      <c r="D43" s="13"/>
      <c r="E43" s="13">
        <v>5111</v>
      </c>
      <c r="F43" s="13" t="s">
        <v>452</v>
      </c>
      <c r="G43" s="13" t="s">
        <v>140</v>
      </c>
      <c r="H43" s="13">
        <v>60</v>
      </c>
      <c r="I43" s="13">
        <v>60</v>
      </c>
      <c r="J43" s="13">
        <v>60</v>
      </c>
      <c r="K43" s="55" t="s">
        <v>520</v>
      </c>
      <c r="L43" s="25" t="s">
        <v>521</v>
      </c>
    </row>
    <row r="44" spans="1:12" ht="68.25">
      <c r="A44" s="13">
        <v>274</v>
      </c>
      <c r="B44" s="13" t="s">
        <v>252</v>
      </c>
      <c r="C44" s="13" t="s">
        <v>451</v>
      </c>
      <c r="D44" s="13"/>
      <c r="E44" s="13">
        <v>5113</v>
      </c>
      <c r="F44" s="13" t="s">
        <v>452</v>
      </c>
      <c r="G44" s="13" t="s">
        <v>140</v>
      </c>
      <c r="H44" s="13">
        <v>25</v>
      </c>
      <c r="I44" s="13">
        <v>25</v>
      </c>
      <c r="J44" s="13">
        <v>25</v>
      </c>
      <c r="K44" s="59" t="s">
        <v>522</v>
      </c>
      <c r="L44" s="25"/>
    </row>
    <row r="45" spans="1:12" ht="90">
      <c r="A45" s="13">
        <v>275</v>
      </c>
      <c r="B45" s="13" t="s">
        <v>523</v>
      </c>
      <c r="C45" s="13" t="s">
        <v>451</v>
      </c>
      <c r="D45" s="13"/>
      <c r="E45" s="13">
        <v>5114</v>
      </c>
      <c r="F45" s="13" t="s">
        <v>452</v>
      </c>
      <c r="G45" s="13" t="s">
        <v>140</v>
      </c>
      <c r="H45" s="13">
        <v>70</v>
      </c>
      <c r="I45" s="13">
        <v>40</v>
      </c>
      <c r="J45" s="13">
        <v>41</v>
      </c>
      <c r="K45" s="23" t="s">
        <v>524</v>
      </c>
      <c r="L45" s="25"/>
    </row>
    <row r="46" spans="1:12" ht="64.5">
      <c r="A46" s="13">
        <v>276</v>
      </c>
      <c r="B46" s="13" t="s">
        <v>525</v>
      </c>
      <c r="C46" s="13" t="s">
        <v>451</v>
      </c>
      <c r="D46" s="13"/>
      <c r="E46" s="13">
        <v>5117</v>
      </c>
      <c r="F46" s="13" t="s">
        <v>452</v>
      </c>
      <c r="G46" s="13" t="s">
        <v>140</v>
      </c>
      <c r="H46" s="13">
        <v>60</v>
      </c>
      <c r="I46" s="13">
        <v>60</v>
      </c>
      <c r="J46" s="13">
        <v>60</v>
      </c>
      <c r="K46" s="23" t="s">
        <v>526</v>
      </c>
      <c r="L46" s="25"/>
    </row>
    <row r="47" spans="1:12" ht="117" customHeight="1">
      <c r="A47" s="13">
        <v>277</v>
      </c>
      <c r="B47" s="13" t="s">
        <v>527</v>
      </c>
      <c r="C47" s="13" t="s">
        <v>451</v>
      </c>
      <c r="D47" s="13"/>
      <c r="E47" s="13">
        <v>5118</v>
      </c>
      <c r="F47" s="13" t="s">
        <v>452</v>
      </c>
      <c r="G47" s="13" t="s">
        <v>528</v>
      </c>
      <c r="H47" s="13">
        <v>27</v>
      </c>
      <c r="I47" s="13">
        <v>27</v>
      </c>
      <c r="J47" s="13">
        <v>27</v>
      </c>
      <c r="K47" s="58" t="s">
        <v>529</v>
      </c>
      <c r="L47" s="25"/>
    </row>
    <row r="48" spans="1:12" ht="148.5">
      <c r="A48" s="13">
        <v>278</v>
      </c>
      <c r="B48" s="13" t="s">
        <v>530</v>
      </c>
      <c r="C48" s="13" t="s">
        <v>451</v>
      </c>
      <c r="D48" s="13"/>
      <c r="E48" s="13">
        <v>5120</v>
      </c>
      <c r="F48" s="13" t="s">
        <v>452</v>
      </c>
      <c r="G48" s="13" t="s">
        <v>140</v>
      </c>
      <c r="H48" s="13">
        <v>25</v>
      </c>
      <c r="I48" s="13">
        <v>25</v>
      </c>
      <c r="J48" s="13">
        <v>25</v>
      </c>
      <c r="K48" s="54" t="s">
        <v>531</v>
      </c>
      <c r="L48" s="25"/>
    </row>
    <row r="49" spans="1:12" ht="27">
      <c r="A49" s="13">
        <v>279</v>
      </c>
      <c r="B49" s="13" t="s">
        <v>532</v>
      </c>
      <c r="C49" s="13" t="s">
        <v>451</v>
      </c>
      <c r="D49" s="13"/>
      <c r="E49" s="13">
        <v>5121</v>
      </c>
      <c r="F49" s="13" t="s">
        <v>452</v>
      </c>
      <c r="G49" s="13" t="s">
        <v>455</v>
      </c>
      <c r="H49" s="13">
        <v>51</v>
      </c>
      <c r="I49" s="13">
        <v>0</v>
      </c>
      <c r="J49" s="13">
        <v>51</v>
      </c>
      <c r="K49" t="s">
        <v>533</v>
      </c>
      <c r="L49" s="25"/>
    </row>
    <row r="50" spans="1:12">
      <c r="A50" s="13">
        <v>280</v>
      </c>
      <c r="B50" s="13" t="s">
        <v>34</v>
      </c>
      <c r="C50" s="13" t="s">
        <v>451</v>
      </c>
      <c r="D50" s="13"/>
      <c r="E50" s="13">
        <v>5124</v>
      </c>
      <c r="F50" s="13" t="s">
        <v>452</v>
      </c>
      <c r="G50" s="13" t="s">
        <v>140</v>
      </c>
      <c r="H50" s="13">
        <v>60</v>
      </c>
      <c r="I50" s="13">
        <v>60</v>
      </c>
      <c r="J50" s="13">
        <v>60</v>
      </c>
      <c r="K50" t="s">
        <v>534</v>
      </c>
      <c r="L50" s="25"/>
    </row>
    <row r="51" spans="1:12">
      <c r="A51" s="13">
        <v>281</v>
      </c>
      <c r="B51" s="13" t="s">
        <v>103</v>
      </c>
      <c r="C51" s="13" t="s">
        <v>451</v>
      </c>
      <c r="D51" s="13"/>
      <c r="E51" s="13">
        <v>5125</v>
      </c>
      <c r="F51" s="13" t="s">
        <v>452</v>
      </c>
      <c r="G51" s="13" t="s">
        <v>455</v>
      </c>
      <c r="H51" s="13">
        <v>51</v>
      </c>
      <c r="I51" s="13">
        <v>28</v>
      </c>
      <c r="J51" s="13">
        <v>79</v>
      </c>
      <c r="K51" t="s">
        <v>535</v>
      </c>
      <c r="L51" s="25"/>
    </row>
    <row r="52" spans="1:12" ht="41.25">
      <c r="A52" s="13">
        <v>282</v>
      </c>
      <c r="B52" s="13" t="s">
        <v>340</v>
      </c>
      <c r="C52" s="13" t="s">
        <v>451</v>
      </c>
      <c r="D52" s="13"/>
      <c r="E52" s="13">
        <v>5126</v>
      </c>
      <c r="F52" s="13" t="s">
        <v>452</v>
      </c>
      <c r="G52" s="13" t="s">
        <v>455</v>
      </c>
      <c r="H52" s="13">
        <v>2</v>
      </c>
      <c r="I52" s="13">
        <v>74</v>
      </c>
      <c r="J52" s="13">
        <v>76</v>
      </c>
      <c r="K52" s="58" t="s">
        <v>536</v>
      </c>
      <c r="L52" s="25"/>
    </row>
    <row r="53" spans="1:12" ht="81">
      <c r="A53" s="13">
        <v>283</v>
      </c>
      <c r="B53" s="13" t="s">
        <v>537</v>
      </c>
      <c r="C53" s="13" t="s">
        <v>451</v>
      </c>
      <c r="D53" s="13"/>
      <c r="E53" s="13">
        <v>5127</v>
      </c>
      <c r="F53" s="13" t="s">
        <v>452</v>
      </c>
      <c r="G53" s="13" t="s">
        <v>140</v>
      </c>
      <c r="H53" s="13">
        <v>60</v>
      </c>
      <c r="I53" s="13">
        <v>60</v>
      </c>
      <c r="J53" s="13">
        <v>60</v>
      </c>
      <c r="K53" s="58" t="s">
        <v>538</v>
      </c>
      <c r="L53" s="25"/>
    </row>
    <row r="54" spans="1:12" ht="41.25">
      <c r="A54" s="13">
        <v>284</v>
      </c>
      <c r="B54" s="13" t="s">
        <v>539</v>
      </c>
      <c r="C54" s="13" t="s">
        <v>451</v>
      </c>
      <c r="D54" s="13"/>
      <c r="E54" s="13">
        <v>5128</v>
      </c>
      <c r="F54" s="13" t="s">
        <v>452</v>
      </c>
      <c r="G54" s="13" t="s">
        <v>455</v>
      </c>
      <c r="H54" s="13">
        <v>23</v>
      </c>
      <c r="I54" s="13">
        <v>37</v>
      </c>
      <c r="J54" s="13">
        <v>60</v>
      </c>
      <c r="K54" s="58" t="s">
        <v>540</v>
      </c>
      <c r="L54" s="25"/>
    </row>
    <row r="55" spans="1:12" ht="64.5">
      <c r="A55" s="13">
        <v>285</v>
      </c>
      <c r="B55" s="13" t="s">
        <v>541</v>
      </c>
      <c r="C55" s="13" t="s">
        <v>451</v>
      </c>
      <c r="D55" s="13"/>
      <c r="E55" s="13">
        <v>5129</v>
      </c>
      <c r="F55" s="13" t="s">
        <v>452</v>
      </c>
      <c r="G55" s="13" t="s">
        <v>140</v>
      </c>
      <c r="H55" s="13">
        <v>51</v>
      </c>
      <c r="I55" s="13">
        <v>51</v>
      </c>
      <c r="J55" s="13">
        <v>51</v>
      </c>
      <c r="K55" s="23" t="s">
        <v>542</v>
      </c>
      <c r="L55" s="25"/>
    </row>
    <row r="56" spans="1:12" ht="81">
      <c r="A56" s="13">
        <v>286</v>
      </c>
      <c r="B56" s="13" t="s">
        <v>543</v>
      </c>
      <c r="C56" s="13" t="s">
        <v>451</v>
      </c>
      <c r="D56" s="13"/>
      <c r="E56" s="13">
        <v>5132</v>
      </c>
      <c r="F56" s="13" t="s">
        <v>452</v>
      </c>
      <c r="G56" s="13" t="s">
        <v>140</v>
      </c>
      <c r="H56" s="13">
        <v>54</v>
      </c>
      <c r="I56" s="13">
        <v>54</v>
      </c>
      <c r="J56" s="13">
        <v>54</v>
      </c>
      <c r="K56" s="58" t="s">
        <v>544</v>
      </c>
      <c r="L56" s="25"/>
    </row>
    <row r="57" spans="1:12" ht="180.75">
      <c r="A57" s="13">
        <v>287</v>
      </c>
      <c r="B57" s="13" t="s">
        <v>545</v>
      </c>
      <c r="C57" s="13" t="s">
        <v>451</v>
      </c>
      <c r="D57" s="13"/>
      <c r="E57" s="13">
        <v>5133</v>
      </c>
      <c r="F57" s="13" t="s">
        <v>452</v>
      </c>
      <c r="G57" s="13" t="s">
        <v>140</v>
      </c>
      <c r="H57" s="13">
        <v>49</v>
      </c>
      <c r="I57" s="13">
        <v>49</v>
      </c>
      <c r="J57" s="13">
        <v>49</v>
      </c>
      <c r="K57" s="23" t="s">
        <v>546</v>
      </c>
      <c r="L57" s="25"/>
    </row>
    <row r="58" spans="1:12" ht="140.25">
      <c r="A58" s="13">
        <v>288</v>
      </c>
      <c r="B58" s="13" t="s">
        <v>547</v>
      </c>
      <c r="C58" s="13" t="s">
        <v>451</v>
      </c>
      <c r="D58" s="13"/>
      <c r="E58" s="13">
        <v>5136</v>
      </c>
      <c r="F58" s="13" t="s">
        <v>452</v>
      </c>
      <c r="G58" s="13" t="s">
        <v>140</v>
      </c>
      <c r="H58" s="13">
        <v>50</v>
      </c>
      <c r="I58" s="13">
        <v>50</v>
      </c>
      <c r="J58" s="13">
        <v>50</v>
      </c>
      <c r="K58" s="23" t="s">
        <v>548</v>
      </c>
      <c r="L58" s="25"/>
    </row>
    <row r="59" spans="1:12" ht="140.25">
      <c r="A59" s="13">
        <v>289</v>
      </c>
      <c r="B59" s="13" t="s">
        <v>549</v>
      </c>
      <c r="C59" s="13" t="s">
        <v>451</v>
      </c>
      <c r="D59" s="13"/>
      <c r="E59" s="13">
        <v>5137</v>
      </c>
      <c r="F59" s="13" t="s">
        <v>452</v>
      </c>
      <c r="G59" s="13" t="s">
        <v>140</v>
      </c>
      <c r="H59" s="13">
        <v>60</v>
      </c>
      <c r="I59" s="13">
        <v>60</v>
      </c>
      <c r="J59" s="13">
        <v>60</v>
      </c>
      <c r="K59" s="23" t="s">
        <v>550</v>
      </c>
      <c r="L59" s="25"/>
    </row>
    <row r="60" spans="1:12" ht="77.25">
      <c r="A60" s="13">
        <v>290</v>
      </c>
      <c r="B60" s="13" t="s">
        <v>551</v>
      </c>
      <c r="C60" s="13" t="s">
        <v>451</v>
      </c>
      <c r="D60" s="13"/>
      <c r="E60" s="13">
        <v>5138</v>
      </c>
      <c r="F60" s="13" t="s">
        <v>452</v>
      </c>
      <c r="G60" s="13" t="s">
        <v>140</v>
      </c>
      <c r="H60" s="13">
        <v>29</v>
      </c>
      <c r="I60" s="13">
        <v>29</v>
      </c>
      <c r="J60" s="13">
        <v>29</v>
      </c>
      <c r="K60" s="23" t="s">
        <v>552</v>
      </c>
      <c r="L60" s="25"/>
    </row>
    <row r="61" spans="1:12" ht="102.75">
      <c r="A61" s="13">
        <v>291</v>
      </c>
      <c r="B61" s="13" t="s">
        <v>553</v>
      </c>
      <c r="C61" s="13" t="s">
        <v>451</v>
      </c>
      <c r="D61" s="13"/>
      <c r="E61" s="13">
        <v>5140</v>
      </c>
      <c r="F61" s="13" t="s">
        <v>452</v>
      </c>
      <c r="G61" s="13" t="s">
        <v>140</v>
      </c>
      <c r="H61" s="13">
        <v>51</v>
      </c>
      <c r="I61" s="13">
        <v>51</v>
      </c>
      <c r="J61" s="13">
        <v>51</v>
      </c>
      <c r="K61" s="23" t="s">
        <v>554</v>
      </c>
      <c r="L61" s="25"/>
    </row>
    <row r="62" spans="1:12" ht="153">
      <c r="A62" s="13">
        <v>292</v>
      </c>
      <c r="B62" s="13" t="s">
        <v>555</v>
      </c>
      <c r="C62" s="13" t="s">
        <v>451</v>
      </c>
      <c r="D62" s="13"/>
      <c r="E62" s="13">
        <v>5144</v>
      </c>
      <c r="F62" s="13" t="s">
        <v>452</v>
      </c>
      <c r="G62" s="13" t="s">
        <v>140</v>
      </c>
      <c r="H62" s="13">
        <v>60</v>
      </c>
      <c r="I62" s="13">
        <v>60</v>
      </c>
      <c r="J62" s="13">
        <v>60</v>
      </c>
      <c r="K62" s="23" t="s">
        <v>556</v>
      </c>
      <c r="L62" s="25"/>
    </row>
    <row r="63" spans="1:12" ht="102.75">
      <c r="A63" s="13">
        <v>293</v>
      </c>
      <c r="B63" s="13" t="s">
        <v>557</v>
      </c>
      <c r="C63" s="13" t="s">
        <v>451</v>
      </c>
      <c r="D63" s="13"/>
      <c r="E63" s="13">
        <v>5145</v>
      </c>
      <c r="F63" s="13" t="s">
        <v>452</v>
      </c>
      <c r="G63" s="13" t="s">
        <v>140</v>
      </c>
      <c r="H63" s="13">
        <v>52</v>
      </c>
      <c r="I63" s="13">
        <v>52</v>
      </c>
      <c r="J63" s="13">
        <v>52</v>
      </c>
      <c r="K63" s="23" t="s">
        <v>558</v>
      </c>
      <c r="L63" s="25"/>
    </row>
    <row r="64" spans="1:12" ht="114.75">
      <c r="A64" s="13">
        <v>294</v>
      </c>
      <c r="B64" s="13" t="s">
        <v>559</v>
      </c>
      <c r="C64" s="13" t="s">
        <v>451</v>
      </c>
      <c r="D64" s="13"/>
      <c r="E64" s="13">
        <v>5148</v>
      </c>
      <c r="F64" s="13" t="s">
        <v>452</v>
      </c>
      <c r="G64" s="13" t="s">
        <v>140</v>
      </c>
      <c r="H64" s="13">
        <v>60</v>
      </c>
      <c r="I64" s="13">
        <v>60</v>
      </c>
      <c r="J64" s="13">
        <v>60</v>
      </c>
      <c r="K64" s="23" t="s">
        <v>560</v>
      </c>
      <c r="L64" s="25"/>
    </row>
    <row r="65" spans="1:12" ht="77.25">
      <c r="A65" s="13">
        <v>295</v>
      </c>
      <c r="B65" s="13" t="s">
        <v>561</v>
      </c>
      <c r="C65" s="13" t="s">
        <v>451</v>
      </c>
      <c r="D65" s="13"/>
      <c r="E65" s="13">
        <v>5149</v>
      </c>
      <c r="F65" s="13" t="s">
        <v>452</v>
      </c>
      <c r="G65" s="13" t="s">
        <v>455</v>
      </c>
      <c r="H65" s="13">
        <v>48</v>
      </c>
      <c r="I65" s="13">
        <v>0</v>
      </c>
      <c r="J65" s="13">
        <v>48</v>
      </c>
      <c r="K65" s="23" t="s">
        <v>562</v>
      </c>
      <c r="L65" s="25"/>
    </row>
    <row r="66" spans="1:12" ht="77.25">
      <c r="A66" s="13">
        <v>296</v>
      </c>
      <c r="B66" s="13" t="s">
        <v>563</v>
      </c>
      <c r="C66" s="13" t="s">
        <v>451</v>
      </c>
      <c r="D66" s="13"/>
      <c r="E66" s="13">
        <v>5652</v>
      </c>
      <c r="F66" s="13" t="s">
        <v>452</v>
      </c>
      <c r="G66" s="13" t="s">
        <v>140</v>
      </c>
      <c r="H66" s="13">
        <v>49</v>
      </c>
      <c r="I66" s="13">
        <v>49</v>
      </c>
      <c r="J66" s="13">
        <v>49</v>
      </c>
      <c r="K66" s="23" t="s">
        <v>564</v>
      </c>
      <c r="L66" s="25"/>
    </row>
    <row r="67" spans="1:12" ht="64.5">
      <c r="A67" s="13">
        <v>297</v>
      </c>
      <c r="B67" s="13" t="s">
        <v>565</v>
      </c>
      <c r="C67" s="13" t="s">
        <v>451</v>
      </c>
      <c r="D67" s="13"/>
      <c r="E67" s="13">
        <v>5653</v>
      </c>
      <c r="F67" s="13" t="s">
        <v>452</v>
      </c>
      <c r="G67" s="13" t="s">
        <v>140</v>
      </c>
      <c r="H67" s="13">
        <v>51</v>
      </c>
      <c r="I67" s="13">
        <v>51</v>
      </c>
      <c r="J67" s="13">
        <v>51</v>
      </c>
      <c r="K67" s="23" t="s">
        <v>566</v>
      </c>
      <c r="L67" s="25"/>
    </row>
    <row r="68" spans="1:12" ht="64.5">
      <c r="A68" s="13">
        <v>298</v>
      </c>
      <c r="B68" s="13" t="s">
        <v>567</v>
      </c>
      <c r="C68" s="13" t="s">
        <v>451</v>
      </c>
      <c r="D68" s="13"/>
      <c r="E68" s="13">
        <v>5654</v>
      </c>
      <c r="F68" s="13" t="s">
        <v>452</v>
      </c>
      <c r="G68" s="13" t="s">
        <v>140</v>
      </c>
      <c r="H68" s="13">
        <v>60</v>
      </c>
      <c r="I68" s="13">
        <v>0</v>
      </c>
      <c r="J68" s="13">
        <v>60</v>
      </c>
      <c r="K68" s="23" t="s">
        <v>568</v>
      </c>
      <c r="L68" s="25"/>
    </row>
    <row r="69" spans="1:12" hidden="1">
      <c r="A69" s="13">
        <v>299</v>
      </c>
      <c r="B69" s="13" t="s">
        <v>569</v>
      </c>
      <c r="C69" s="13" t="s">
        <v>17</v>
      </c>
      <c r="D69" s="13" t="s">
        <v>252</v>
      </c>
      <c r="E69" s="13">
        <v>22</v>
      </c>
      <c r="F69" s="13" t="s">
        <v>570</v>
      </c>
      <c r="G69" s="13" t="s">
        <v>571</v>
      </c>
      <c r="H69" s="13">
        <f>+Tabla1[[#This Row],[TOTAL HOGARES ]]-Tabla1[[#This Row],[HOGARES CONECTADOS]]</f>
        <v>80</v>
      </c>
      <c r="I69" s="13"/>
      <c r="J69" s="41">
        <v>80</v>
      </c>
      <c r="K69" s="23" t="s">
        <v>572</v>
      </c>
      <c r="L69" s="25"/>
    </row>
    <row r="70" spans="1:12" ht="77.25" hidden="1">
      <c r="A70" s="13">
        <v>300</v>
      </c>
      <c r="B70" s="13" t="s">
        <v>573</v>
      </c>
      <c r="C70" s="13" t="s">
        <v>17</v>
      </c>
      <c r="D70" s="13" t="s">
        <v>252</v>
      </c>
      <c r="E70" s="14">
        <v>24</v>
      </c>
      <c r="F70" s="13" t="s">
        <v>570</v>
      </c>
      <c r="G70" s="13" t="s">
        <v>571</v>
      </c>
      <c r="H70" s="13" t="e">
        <f>+Tabla1[[#This Row],[TOTAL HOGARES ]]-Tabla1[[#This Row],[HOGARES CONECTADOS]]</f>
        <v>#VALUE!</v>
      </c>
      <c r="I70" s="13"/>
      <c r="J70" s="41" t="s">
        <v>574</v>
      </c>
      <c r="K70" s="23" t="s">
        <v>575</v>
      </c>
      <c r="L70" s="25"/>
    </row>
    <row r="71" spans="1:12" ht="51.75" hidden="1">
      <c r="A71" s="13">
        <v>301</v>
      </c>
      <c r="B71" s="13" t="s">
        <v>576</v>
      </c>
      <c r="C71" s="13" t="s">
        <v>17</v>
      </c>
      <c r="D71" s="13" t="s">
        <v>577</v>
      </c>
      <c r="E71" s="14">
        <v>112</v>
      </c>
      <c r="F71" s="13" t="s">
        <v>570</v>
      </c>
      <c r="G71" s="13" t="s">
        <v>578</v>
      </c>
      <c r="H71" s="13">
        <f>+Tabla1[[#This Row],[TOTAL HOGARES ]]-Tabla1[[#This Row],[HOGARES CONECTADOS]]</f>
        <v>0</v>
      </c>
      <c r="I71" s="13">
        <v>41</v>
      </c>
      <c r="J71" s="42">
        <v>41</v>
      </c>
      <c r="K71" s="23" t="s">
        <v>579</v>
      </c>
      <c r="L71" s="25"/>
    </row>
    <row r="72" spans="1:12" ht="27" hidden="1">
      <c r="A72" s="13">
        <v>302</v>
      </c>
      <c r="B72" s="13" t="s">
        <v>580</v>
      </c>
      <c r="C72" s="13" t="s">
        <v>17</v>
      </c>
      <c r="D72" s="13" t="s">
        <v>581</v>
      </c>
      <c r="E72" s="14">
        <v>226</v>
      </c>
      <c r="F72" s="13" t="s">
        <v>570</v>
      </c>
      <c r="G72" s="13" t="s">
        <v>571</v>
      </c>
      <c r="H72" s="13">
        <f>+Tabla1[[#This Row],[TOTAL HOGARES ]]-Tabla1[[#This Row],[HOGARES CONECTADOS]]</f>
        <v>43</v>
      </c>
      <c r="I72" s="13"/>
      <c r="J72" s="42">
        <v>43</v>
      </c>
      <c r="K72" s="23" t="s">
        <v>582</v>
      </c>
      <c r="L72" s="25"/>
    </row>
    <row r="73" spans="1:12" ht="27" hidden="1">
      <c r="A73" s="13">
        <v>303</v>
      </c>
      <c r="B73" s="13" t="s">
        <v>583</v>
      </c>
      <c r="C73" s="13" t="s">
        <v>17</v>
      </c>
      <c r="D73" s="13" t="s">
        <v>581</v>
      </c>
      <c r="E73" s="14">
        <v>229</v>
      </c>
      <c r="F73" s="13" t="s">
        <v>570</v>
      </c>
      <c r="G73" s="13" t="s">
        <v>571</v>
      </c>
      <c r="H73" s="13">
        <f>+Tabla1[[#This Row],[TOTAL HOGARES ]]-Tabla1[[#This Row],[HOGARES CONECTADOS]]</f>
        <v>62</v>
      </c>
      <c r="I73" s="13"/>
      <c r="J73" s="42">
        <v>62</v>
      </c>
      <c r="K73" s="23" t="s">
        <v>584</v>
      </c>
      <c r="L73" s="25"/>
    </row>
    <row r="74" spans="1:12" ht="27" hidden="1">
      <c r="A74" s="13">
        <v>304</v>
      </c>
      <c r="B74" s="13" t="s">
        <v>585</v>
      </c>
      <c r="C74" s="13" t="s">
        <v>17</v>
      </c>
      <c r="D74" s="13" t="s">
        <v>581</v>
      </c>
      <c r="E74" s="14">
        <v>232</v>
      </c>
      <c r="F74" s="13" t="s">
        <v>570</v>
      </c>
      <c r="G74" s="13" t="s">
        <v>571</v>
      </c>
      <c r="H74" s="13">
        <f>+Tabla1[[#This Row],[TOTAL HOGARES ]]-Tabla1[[#This Row],[HOGARES CONECTADOS]]</f>
        <v>61</v>
      </c>
      <c r="I74" s="13"/>
      <c r="J74" s="42">
        <v>61</v>
      </c>
      <c r="K74" s="23" t="s">
        <v>586</v>
      </c>
      <c r="L74" s="25"/>
    </row>
    <row r="75" spans="1:12" ht="27" hidden="1">
      <c r="A75" s="13">
        <v>305</v>
      </c>
      <c r="B75" s="13" t="s">
        <v>587</v>
      </c>
      <c r="C75" s="13" t="s">
        <v>17</v>
      </c>
      <c r="D75" s="13" t="s">
        <v>581</v>
      </c>
      <c r="E75" s="14">
        <v>234</v>
      </c>
      <c r="F75" s="13" t="s">
        <v>570</v>
      </c>
      <c r="G75" s="13" t="s">
        <v>571</v>
      </c>
      <c r="H75" s="13">
        <f>+Tabla1[[#This Row],[TOTAL HOGARES ]]-Tabla1[[#This Row],[HOGARES CONECTADOS]]</f>
        <v>40</v>
      </c>
      <c r="I75" s="13"/>
      <c r="J75" s="42">
        <v>40</v>
      </c>
      <c r="K75" s="23" t="s">
        <v>588</v>
      </c>
      <c r="L75" s="25"/>
    </row>
    <row r="76" spans="1:12" ht="27" hidden="1">
      <c r="A76" s="13">
        <v>306</v>
      </c>
      <c r="B76" s="13" t="s">
        <v>589</v>
      </c>
      <c r="C76" s="13" t="s">
        <v>17</v>
      </c>
      <c r="D76" s="13" t="s">
        <v>581</v>
      </c>
      <c r="E76" s="14">
        <v>235</v>
      </c>
      <c r="F76" s="13" t="s">
        <v>570</v>
      </c>
      <c r="G76" s="13" t="s">
        <v>571</v>
      </c>
      <c r="H76" s="13">
        <f>+Tabla1[[#This Row],[TOTAL HOGARES ]]-Tabla1[[#This Row],[HOGARES CONECTADOS]]</f>
        <v>47</v>
      </c>
      <c r="I76" s="13"/>
      <c r="J76" s="42">
        <v>47</v>
      </c>
      <c r="K76" s="23" t="s">
        <v>138</v>
      </c>
      <c r="L76" s="25"/>
    </row>
    <row r="77" spans="1:12" ht="77.25" hidden="1">
      <c r="A77" s="13">
        <v>307</v>
      </c>
      <c r="B77" s="13" t="s">
        <v>590</v>
      </c>
      <c r="C77" s="13" t="s">
        <v>17</v>
      </c>
      <c r="D77" s="13" t="s">
        <v>581</v>
      </c>
      <c r="E77" s="14">
        <v>241</v>
      </c>
      <c r="F77" s="13" t="s">
        <v>570</v>
      </c>
      <c r="G77" s="13" t="s">
        <v>571</v>
      </c>
      <c r="H77" s="13">
        <f>+Tabla1[[#This Row],[TOTAL HOGARES ]]-Tabla1[[#This Row],[HOGARES CONECTADOS]]</f>
        <v>49</v>
      </c>
      <c r="I77" s="13"/>
      <c r="J77" s="42">
        <v>49</v>
      </c>
      <c r="K77" s="23" t="s">
        <v>591</v>
      </c>
      <c r="L77" s="25"/>
    </row>
    <row r="78" spans="1:12" ht="77.25" hidden="1">
      <c r="A78" s="13">
        <v>308</v>
      </c>
      <c r="B78" s="13" t="s">
        <v>592</v>
      </c>
      <c r="C78" s="13" t="s">
        <v>17</v>
      </c>
      <c r="D78" s="13" t="s">
        <v>581</v>
      </c>
      <c r="E78" s="14">
        <v>250</v>
      </c>
      <c r="F78" s="13" t="s">
        <v>570</v>
      </c>
      <c r="G78" s="13" t="s">
        <v>571</v>
      </c>
      <c r="H78" s="13">
        <f>+Tabla1[[#This Row],[TOTAL HOGARES ]]-Tabla1[[#This Row],[HOGARES CONECTADOS]]</f>
        <v>45</v>
      </c>
      <c r="I78" s="13"/>
      <c r="J78" s="42">
        <v>45</v>
      </c>
      <c r="K78" s="23" t="s">
        <v>593</v>
      </c>
      <c r="L78" s="25"/>
    </row>
    <row r="79" spans="1:12" ht="140.25" hidden="1">
      <c r="A79" s="13">
        <v>309</v>
      </c>
      <c r="B79" s="13" t="s">
        <v>594</v>
      </c>
      <c r="C79" s="13" t="s">
        <v>17</v>
      </c>
      <c r="D79" s="13" t="s">
        <v>38</v>
      </c>
      <c r="E79" s="14">
        <v>257</v>
      </c>
      <c r="F79" s="13" t="s">
        <v>570</v>
      </c>
      <c r="G79" s="13" t="s">
        <v>571</v>
      </c>
      <c r="H79" s="13">
        <f>+Tabla1[[#This Row],[TOTAL HOGARES ]]-Tabla1[[#This Row],[HOGARES CONECTADOS]]</f>
        <v>209</v>
      </c>
      <c r="I79" s="13"/>
      <c r="J79" s="42">
        <v>209</v>
      </c>
      <c r="K79" s="23" t="s">
        <v>595</v>
      </c>
      <c r="L79" s="25"/>
    </row>
    <row r="80" spans="1:12" ht="90" hidden="1">
      <c r="A80" s="13">
        <v>310</v>
      </c>
      <c r="B80" s="13" t="s">
        <v>596</v>
      </c>
      <c r="C80" s="13" t="s">
        <v>17</v>
      </c>
      <c r="D80" s="13" t="s">
        <v>581</v>
      </c>
      <c r="E80" s="14">
        <v>258</v>
      </c>
      <c r="F80" s="13" t="s">
        <v>570</v>
      </c>
      <c r="G80" s="13" t="s">
        <v>571</v>
      </c>
      <c r="H80" s="13">
        <f>+Tabla1[[#This Row],[TOTAL HOGARES ]]-Tabla1[[#This Row],[HOGARES CONECTADOS]]</f>
        <v>60</v>
      </c>
      <c r="I80" s="13"/>
      <c r="J80" s="42">
        <v>60</v>
      </c>
      <c r="K80" s="23" t="s">
        <v>597</v>
      </c>
      <c r="L80" s="25"/>
    </row>
    <row r="81" spans="1:12" ht="27" hidden="1">
      <c r="A81" s="13">
        <v>311</v>
      </c>
      <c r="B81" s="13" t="s">
        <v>598</v>
      </c>
      <c r="C81" s="13" t="s">
        <v>17</v>
      </c>
      <c r="D81" s="13" t="s">
        <v>38</v>
      </c>
      <c r="E81" s="14">
        <v>260</v>
      </c>
      <c r="F81" s="13" t="s">
        <v>570</v>
      </c>
      <c r="G81" s="13" t="s">
        <v>578</v>
      </c>
      <c r="H81" s="13">
        <f>+Tabla1[[#This Row],[TOTAL HOGARES ]]-Tabla1[[#This Row],[HOGARES CONECTADOS]]</f>
        <v>46</v>
      </c>
      <c r="I81" s="13"/>
      <c r="J81" s="43">
        <v>46</v>
      </c>
      <c r="K81" s="23" t="s">
        <v>599</v>
      </c>
      <c r="L81" s="25"/>
    </row>
    <row r="82" spans="1:12" ht="27" hidden="1">
      <c r="A82" s="13">
        <v>312</v>
      </c>
      <c r="B82" s="13" t="s">
        <v>600</v>
      </c>
      <c r="C82" s="13" t="s">
        <v>17</v>
      </c>
      <c r="D82" s="13" t="s">
        <v>38</v>
      </c>
      <c r="E82" s="14">
        <v>264</v>
      </c>
      <c r="F82" s="13" t="s">
        <v>570</v>
      </c>
      <c r="G82" s="13" t="s">
        <v>571</v>
      </c>
      <c r="H82" s="13">
        <f>+Tabla1[[#This Row],[TOTAL HOGARES ]]-Tabla1[[#This Row],[HOGARES CONECTADOS]]</f>
        <v>40</v>
      </c>
      <c r="I82" s="13"/>
      <c r="J82" s="42">
        <v>40</v>
      </c>
      <c r="K82" s="23" t="s">
        <v>599</v>
      </c>
      <c r="L82" s="25"/>
    </row>
    <row r="83" spans="1:12" ht="27" hidden="1">
      <c r="A83" s="13">
        <v>313</v>
      </c>
      <c r="B83" s="13" t="s">
        <v>601</v>
      </c>
      <c r="C83" s="13" t="s">
        <v>17</v>
      </c>
      <c r="D83" s="13" t="s">
        <v>38</v>
      </c>
      <c r="E83" s="14">
        <v>267</v>
      </c>
      <c r="F83" s="13" t="s">
        <v>570</v>
      </c>
      <c r="G83" s="13" t="s">
        <v>571</v>
      </c>
      <c r="H83" s="13">
        <f>+Tabla1[[#This Row],[TOTAL HOGARES ]]-Tabla1[[#This Row],[HOGARES CONECTADOS]]</f>
        <v>46</v>
      </c>
      <c r="I83" s="13"/>
      <c r="J83" s="43">
        <v>46</v>
      </c>
      <c r="K83" s="23" t="s">
        <v>599</v>
      </c>
      <c r="L83" s="25"/>
    </row>
    <row r="84" spans="1:12" ht="77.25" hidden="1">
      <c r="A84" s="13">
        <v>314</v>
      </c>
      <c r="B84" s="13" t="s">
        <v>602</v>
      </c>
      <c r="C84" s="13" t="s">
        <v>17</v>
      </c>
      <c r="D84" s="13" t="s">
        <v>35</v>
      </c>
      <c r="E84" s="14">
        <v>272</v>
      </c>
      <c r="F84" s="13" t="s">
        <v>570</v>
      </c>
      <c r="G84" s="13" t="s">
        <v>571</v>
      </c>
      <c r="H84" s="13">
        <f>+Tabla1[[#This Row],[TOTAL HOGARES ]]-Tabla1[[#This Row],[HOGARES CONECTADOS]]</f>
        <v>60</v>
      </c>
      <c r="I84" s="13"/>
      <c r="J84" s="42">
        <v>60</v>
      </c>
      <c r="K84" s="23" t="s">
        <v>603</v>
      </c>
      <c r="L84" s="25"/>
    </row>
    <row r="85" spans="1:12" ht="140.25" hidden="1">
      <c r="A85" s="13">
        <v>315</v>
      </c>
      <c r="B85" s="13" t="s">
        <v>604</v>
      </c>
      <c r="C85" s="13" t="s">
        <v>17</v>
      </c>
      <c r="D85" s="13" t="s">
        <v>261</v>
      </c>
      <c r="E85" s="14">
        <v>280</v>
      </c>
      <c r="F85" s="13" t="s">
        <v>570</v>
      </c>
      <c r="G85" s="13" t="s">
        <v>571</v>
      </c>
      <c r="H85" s="13">
        <f>+Tabla1[[#This Row],[TOTAL HOGARES ]]-Tabla1[[#This Row],[HOGARES CONECTADOS]]</f>
        <v>90</v>
      </c>
      <c r="I85" s="13"/>
      <c r="J85" s="41">
        <v>90</v>
      </c>
      <c r="K85" s="23" t="s">
        <v>605</v>
      </c>
      <c r="L85" s="25"/>
    </row>
    <row r="86" spans="1:12" ht="102.75" hidden="1">
      <c r="A86" s="13">
        <v>316</v>
      </c>
      <c r="B86" s="13" t="s">
        <v>606</v>
      </c>
      <c r="C86" s="13" t="s">
        <v>17</v>
      </c>
      <c r="D86" s="13"/>
      <c r="E86" s="14">
        <v>288</v>
      </c>
      <c r="F86" s="13" t="s">
        <v>570</v>
      </c>
      <c r="G86" s="13" t="s">
        <v>571</v>
      </c>
      <c r="H86" s="13">
        <f>+Tabla1[[#This Row],[TOTAL HOGARES ]]-Tabla1[[#This Row],[HOGARES CONECTADOS]]</f>
        <v>40</v>
      </c>
      <c r="I86" s="13"/>
      <c r="J86" s="42">
        <v>40</v>
      </c>
      <c r="K86" s="23" t="s">
        <v>607</v>
      </c>
      <c r="L86" s="25"/>
    </row>
    <row r="87" spans="1:12" ht="140.25" hidden="1">
      <c r="A87" s="13">
        <v>317</v>
      </c>
      <c r="B87" s="13" t="s">
        <v>411</v>
      </c>
      <c r="C87" s="13" t="s">
        <v>17</v>
      </c>
      <c r="D87" s="13" t="s">
        <v>577</v>
      </c>
      <c r="E87" s="14">
        <v>292</v>
      </c>
      <c r="F87" s="13" t="s">
        <v>570</v>
      </c>
      <c r="G87" s="13" t="s">
        <v>578</v>
      </c>
      <c r="H87" s="13">
        <f>+Tabla1[[#This Row],[TOTAL HOGARES ]]-Tabla1[[#This Row],[HOGARES CONECTADOS]]</f>
        <v>70</v>
      </c>
      <c r="I87" s="13"/>
      <c r="J87" s="41">
        <v>70</v>
      </c>
      <c r="K87" s="23" t="s">
        <v>608</v>
      </c>
      <c r="L87" s="25"/>
    </row>
    <row r="88" spans="1:12" ht="27" hidden="1">
      <c r="A88" s="13">
        <v>318</v>
      </c>
      <c r="B88" s="13" t="s">
        <v>609</v>
      </c>
      <c r="C88" s="13" t="s">
        <v>17</v>
      </c>
      <c r="D88" s="13"/>
      <c r="E88" s="14">
        <v>293</v>
      </c>
      <c r="F88" s="13" t="s">
        <v>570</v>
      </c>
      <c r="G88" s="13" t="s">
        <v>578</v>
      </c>
      <c r="H88" s="13">
        <f>+Tabla1[[#This Row],[TOTAL HOGARES ]]-Tabla1[[#This Row],[HOGARES CONECTADOS]]</f>
        <v>45</v>
      </c>
      <c r="I88" s="13"/>
      <c r="J88" s="42">
        <v>45</v>
      </c>
      <c r="K88" s="23" t="s">
        <v>610</v>
      </c>
      <c r="L88" s="25"/>
    </row>
    <row r="89" spans="1:12" ht="64.5" hidden="1">
      <c r="A89" s="13">
        <v>319</v>
      </c>
      <c r="B89" s="13" t="s">
        <v>553</v>
      </c>
      <c r="C89" s="13" t="s">
        <v>17</v>
      </c>
      <c r="D89" s="13"/>
      <c r="E89" s="14">
        <v>574</v>
      </c>
      <c r="F89" s="13" t="s">
        <v>570</v>
      </c>
      <c r="G89" s="13" t="s">
        <v>571</v>
      </c>
      <c r="H89" s="13">
        <f>+Tabla1[[#This Row],[TOTAL HOGARES ]]-Tabla1[[#This Row],[HOGARES CONECTADOS]]</f>
        <v>67</v>
      </c>
      <c r="I89" s="13"/>
      <c r="J89" s="42">
        <v>67</v>
      </c>
      <c r="K89" s="23" t="s">
        <v>611</v>
      </c>
      <c r="L89" s="25"/>
    </row>
    <row r="90" spans="1:12" ht="77.25" hidden="1">
      <c r="A90" s="13">
        <v>320</v>
      </c>
      <c r="B90" s="13" t="s">
        <v>612</v>
      </c>
      <c r="C90" s="13" t="s">
        <v>17</v>
      </c>
      <c r="D90" s="13"/>
      <c r="E90" s="13">
        <v>668</v>
      </c>
      <c r="F90" s="13" t="s">
        <v>570</v>
      </c>
      <c r="G90" s="13" t="s">
        <v>571</v>
      </c>
      <c r="H90" s="13">
        <f>+Tabla1[[#This Row],[TOTAL HOGARES ]]-Tabla1[[#This Row],[HOGARES CONECTADOS]]</f>
        <v>90</v>
      </c>
      <c r="I90" s="13"/>
      <c r="J90" s="42">
        <v>90</v>
      </c>
      <c r="K90" s="23" t="s">
        <v>613</v>
      </c>
      <c r="L90" s="25"/>
    </row>
    <row r="91" spans="1:12" ht="64.5" hidden="1">
      <c r="A91" s="13">
        <v>321</v>
      </c>
      <c r="B91" s="13" t="s">
        <v>614</v>
      </c>
      <c r="C91" s="13" t="s">
        <v>17</v>
      </c>
      <c r="D91" s="13"/>
      <c r="E91" s="14">
        <v>669</v>
      </c>
      <c r="F91" s="13" t="s">
        <v>570</v>
      </c>
      <c r="G91" s="13" t="s">
        <v>578</v>
      </c>
      <c r="H91" s="13">
        <f>+Tabla1[[#This Row],[TOTAL HOGARES ]]-Tabla1[[#This Row],[HOGARES CONECTADOS]]</f>
        <v>61</v>
      </c>
      <c r="I91" s="13"/>
      <c r="J91" s="41">
        <v>61</v>
      </c>
      <c r="K91" s="23" t="s">
        <v>615</v>
      </c>
      <c r="L91" s="25"/>
    </row>
    <row r="92" spans="1:12" ht="102.75" hidden="1">
      <c r="A92" s="13">
        <v>322</v>
      </c>
      <c r="B92" s="13" t="s">
        <v>616</v>
      </c>
      <c r="C92" s="13" t="s">
        <v>17</v>
      </c>
      <c r="D92" s="13"/>
      <c r="E92" s="14">
        <v>704</v>
      </c>
      <c r="F92" s="13" t="s">
        <v>570</v>
      </c>
      <c r="G92" s="13" t="s">
        <v>571</v>
      </c>
      <c r="H92" s="13">
        <f>+Tabla1[[#This Row],[TOTAL HOGARES ]]-Tabla1[[#This Row],[HOGARES CONECTADOS]]</f>
        <v>42</v>
      </c>
      <c r="I92" s="13"/>
      <c r="J92" s="41">
        <v>42</v>
      </c>
      <c r="K92" s="23" t="s">
        <v>617</v>
      </c>
      <c r="L92" s="25"/>
    </row>
    <row r="93" spans="1:12" ht="102.75" hidden="1">
      <c r="A93" s="13">
        <v>323</v>
      </c>
      <c r="B93" s="13" t="s">
        <v>618</v>
      </c>
      <c r="C93" s="13" t="s">
        <v>17</v>
      </c>
      <c r="D93" s="13"/>
      <c r="E93" s="13">
        <v>1037</v>
      </c>
      <c r="F93" s="13" t="s">
        <v>570</v>
      </c>
      <c r="G93" s="13" t="s">
        <v>571</v>
      </c>
      <c r="H93" s="13">
        <f>+Tabla1[[#This Row],[TOTAL HOGARES ]]-Tabla1[[#This Row],[HOGARES CONECTADOS]]</f>
        <v>70</v>
      </c>
      <c r="I93" s="13"/>
      <c r="J93" s="44">
        <v>70</v>
      </c>
      <c r="K93" s="23" t="s">
        <v>619</v>
      </c>
      <c r="L93" s="25"/>
    </row>
    <row r="94" spans="1:12" ht="51.75" hidden="1">
      <c r="A94" s="13">
        <v>324</v>
      </c>
      <c r="B94" s="13" t="s">
        <v>620</v>
      </c>
      <c r="C94" s="13" t="s">
        <v>17</v>
      </c>
      <c r="D94" s="13"/>
      <c r="E94" s="13">
        <v>1384</v>
      </c>
      <c r="F94" s="13" t="s">
        <v>570</v>
      </c>
      <c r="G94" s="13" t="s">
        <v>571</v>
      </c>
      <c r="H94" s="13">
        <f>+Tabla1[[#This Row],[TOTAL HOGARES ]]-Tabla1[[#This Row],[HOGARES CONECTADOS]]</f>
        <v>47</v>
      </c>
      <c r="I94" s="13"/>
      <c r="J94" s="41">
        <v>47</v>
      </c>
      <c r="K94" s="23" t="s">
        <v>621</v>
      </c>
      <c r="L94" s="25"/>
    </row>
    <row r="95" spans="1:12" ht="64.5" hidden="1">
      <c r="A95" s="13">
        <v>325</v>
      </c>
      <c r="B95" s="13" t="s">
        <v>622</v>
      </c>
      <c r="C95" s="13" t="s">
        <v>17</v>
      </c>
      <c r="D95" s="13"/>
      <c r="E95" s="13">
        <v>1409</v>
      </c>
      <c r="F95" s="13" t="s">
        <v>570</v>
      </c>
      <c r="G95" s="13" t="s">
        <v>571</v>
      </c>
      <c r="H95" s="13">
        <f>+Tabla1[[#This Row],[TOTAL HOGARES ]]-Tabla1[[#This Row],[HOGARES CONECTADOS]]</f>
        <v>51</v>
      </c>
      <c r="I95" s="13"/>
      <c r="J95" s="41">
        <v>51</v>
      </c>
      <c r="K95" s="23" t="s">
        <v>623</v>
      </c>
      <c r="L95" s="25"/>
    </row>
    <row r="96" spans="1:12" ht="39" hidden="1">
      <c r="A96" s="13">
        <v>326</v>
      </c>
      <c r="B96" s="13" t="s">
        <v>624</v>
      </c>
      <c r="C96" s="13" t="s">
        <v>17</v>
      </c>
      <c r="D96" s="13"/>
      <c r="E96" s="13">
        <v>1443</v>
      </c>
      <c r="F96" s="13" t="s">
        <v>570</v>
      </c>
      <c r="G96" s="13" t="s">
        <v>571</v>
      </c>
      <c r="H96" s="13">
        <f>+Tabla1[[#This Row],[TOTAL HOGARES ]]-Tabla1[[#This Row],[HOGARES CONECTADOS]]</f>
        <v>100</v>
      </c>
      <c r="I96" s="13"/>
      <c r="J96" s="42">
        <v>100</v>
      </c>
      <c r="K96" s="23" t="s">
        <v>625</v>
      </c>
      <c r="L96" s="25"/>
    </row>
    <row r="97" spans="1:12" ht="64.5" hidden="1">
      <c r="A97" s="13">
        <v>327</v>
      </c>
      <c r="B97" s="13" t="s">
        <v>626</v>
      </c>
      <c r="C97" s="13" t="s">
        <v>17</v>
      </c>
      <c r="D97" s="13"/>
      <c r="E97" s="13">
        <v>1547</v>
      </c>
      <c r="F97" s="13" t="s">
        <v>570</v>
      </c>
      <c r="G97" s="13" t="s">
        <v>571</v>
      </c>
      <c r="H97" s="13">
        <f>+Tabla1[[#This Row],[TOTAL HOGARES ]]-Tabla1[[#This Row],[HOGARES CONECTADOS]]</f>
        <v>51</v>
      </c>
      <c r="I97" s="13"/>
      <c r="J97" s="41">
        <v>51</v>
      </c>
      <c r="K97" s="23" t="s">
        <v>627</v>
      </c>
      <c r="L97" s="25"/>
    </row>
    <row r="98" spans="1:12" ht="64.5" hidden="1">
      <c r="A98" s="13">
        <v>328</v>
      </c>
      <c r="B98" s="13" t="s">
        <v>81</v>
      </c>
      <c r="C98" s="13" t="s">
        <v>17</v>
      </c>
      <c r="D98" s="13"/>
      <c r="E98" s="13">
        <v>1558</v>
      </c>
      <c r="F98" s="13" t="s">
        <v>570</v>
      </c>
      <c r="G98" s="13" t="s">
        <v>571</v>
      </c>
      <c r="H98" s="13">
        <f>+Tabla1[[#This Row],[TOTAL HOGARES ]]-Tabla1[[#This Row],[HOGARES CONECTADOS]]</f>
        <v>55</v>
      </c>
      <c r="I98" s="13"/>
      <c r="J98" s="44">
        <v>55</v>
      </c>
      <c r="K98" s="23" t="s">
        <v>623</v>
      </c>
      <c r="L98" s="25"/>
    </row>
    <row r="99" spans="1:12" ht="27" hidden="1">
      <c r="A99" s="13">
        <v>329</v>
      </c>
      <c r="B99" s="13" t="s">
        <v>628</v>
      </c>
      <c r="C99" s="13" t="s">
        <v>17</v>
      </c>
      <c r="D99" s="13"/>
      <c r="E99" s="13">
        <v>1711</v>
      </c>
      <c r="F99" s="13" t="s">
        <v>570</v>
      </c>
      <c r="G99" s="13" t="s">
        <v>571</v>
      </c>
      <c r="H99" s="13">
        <f>+Tabla1[[#This Row],[TOTAL HOGARES ]]-Tabla1[[#This Row],[HOGARES CONECTADOS]]</f>
        <v>46</v>
      </c>
      <c r="I99" s="13"/>
      <c r="J99" s="42">
        <v>46</v>
      </c>
      <c r="K99" s="23" t="s">
        <v>599</v>
      </c>
      <c r="L99" s="25"/>
    </row>
    <row r="100" spans="1:12" ht="241.5" hidden="1">
      <c r="A100" s="13">
        <v>330</v>
      </c>
      <c r="B100" s="13" t="s">
        <v>629</v>
      </c>
      <c r="C100" s="13" t="s">
        <v>17</v>
      </c>
      <c r="D100" s="13"/>
      <c r="E100" s="13">
        <v>1827</v>
      </c>
      <c r="F100" s="13" t="s">
        <v>570</v>
      </c>
      <c r="G100" s="13" t="s">
        <v>571</v>
      </c>
      <c r="H100" s="13">
        <f>+Tabla1[[#This Row],[TOTAL HOGARES ]]-Tabla1[[#This Row],[HOGARES CONECTADOS]]</f>
        <v>175</v>
      </c>
      <c r="I100" s="13"/>
      <c r="J100" s="44">
        <v>175</v>
      </c>
      <c r="K100" s="23" t="s">
        <v>630</v>
      </c>
      <c r="L100" s="25"/>
    </row>
    <row r="101" spans="1:12" ht="51.75" hidden="1">
      <c r="A101" s="13">
        <v>331</v>
      </c>
      <c r="B101" s="13" t="s">
        <v>631</v>
      </c>
      <c r="C101" s="13" t="s">
        <v>17</v>
      </c>
      <c r="D101" s="13"/>
      <c r="E101" s="14">
        <v>1830</v>
      </c>
      <c r="F101" s="13" t="s">
        <v>570</v>
      </c>
      <c r="G101" s="13" t="s">
        <v>571</v>
      </c>
      <c r="H101" s="13">
        <f>+Tabla1[[#This Row],[TOTAL HOGARES ]]-Tabla1[[#This Row],[HOGARES CONECTADOS]]</f>
        <v>51</v>
      </c>
      <c r="I101" s="13"/>
      <c r="J101" s="41">
        <v>51</v>
      </c>
      <c r="K101" s="23" t="s">
        <v>632</v>
      </c>
      <c r="L101" s="25"/>
    </row>
    <row r="102" spans="1:12" ht="409.6" hidden="1">
      <c r="A102" s="13">
        <v>332</v>
      </c>
      <c r="B102" s="13" t="s">
        <v>633</v>
      </c>
      <c r="C102" s="13" t="s">
        <v>17</v>
      </c>
      <c r="D102" s="13"/>
      <c r="E102" s="14">
        <v>1836</v>
      </c>
      <c r="F102" s="13" t="s">
        <v>570</v>
      </c>
      <c r="G102" s="13" t="s">
        <v>571</v>
      </c>
      <c r="H102" s="13">
        <f>+Tabla1[[#This Row],[TOTAL HOGARES ]]-Tabla1[[#This Row],[HOGARES CONECTADOS]]</f>
        <v>46</v>
      </c>
      <c r="I102" s="13"/>
      <c r="J102" s="41">
        <v>46</v>
      </c>
      <c r="K102" s="23" t="s">
        <v>634</v>
      </c>
      <c r="L102" s="25"/>
    </row>
    <row r="103" spans="1:12" ht="64.5" hidden="1">
      <c r="A103" s="13">
        <v>333</v>
      </c>
      <c r="B103" s="13" t="s">
        <v>635</v>
      </c>
      <c r="C103" s="13" t="s">
        <v>17</v>
      </c>
      <c r="D103" s="13"/>
      <c r="E103" s="14">
        <v>1837</v>
      </c>
      <c r="F103" s="13" t="s">
        <v>570</v>
      </c>
      <c r="G103" s="13" t="s">
        <v>571</v>
      </c>
      <c r="H103" s="13">
        <f>+Tabla1[[#This Row],[TOTAL HOGARES ]]-Tabla1[[#This Row],[HOGARES CONECTADOS]]</f>
        <v>70</v>
      </c>
      <c r="I103" s="13"/>
      <c r="J103" s="45">
        <v>70</v>
      </c>
      <c r="K103" s="23" t="s">
        <v>636</v>
      </c>
      <c r="L103" s="25"/>
    </row>
    <row r="104" spans="1:12" ht="51.75" hidden="1">
      <c r="A104" s="13">
        <v>334</v>
      </c>
      <c r="B104" s="13" t="s">
        <v>637</v>
      </c>
      <c r="C104" s="13" t="s">
        <v>17</v>
      </c>
      <c r="D104" s="13"/>
      <c r="E104" s="14">
        <v>1838</v>
      </c>
      <c r="F104" s="13" t="s">
        <v>570</v>
      </c>
      <c r="G104" s="13" t="s">
        <v>571</v>
      </c>
      <c r="H104" s="13">
        <f>+Tabla1[[#This Row],[TOTAL HOGARES ]]-Tabla1[[#This Row],[HOGARES CONECTADOS]]</f>
        <v>70</v>
      </c>
      <c r="I104" s="13"/>
      <c r="J104" s="45">
        <v>70</v>
      </c>
      <c r="K104" s="23" t="s">
        <v>632</v>
      </c>
      <c r="L104" s="25"/>
    </row>
    <row r="105" spans="1:12" ht="27" hidden="1">
      <c r="A105" s="13">
        <v>335</v>
      </c>
      <c r="B105" s="13" t="s">
        <v>638</v>
      </c>
      <c r="C105" s="13" t="s">
        <v>17</v>
      </c>
      <c r="D105" s="13"/>
      <c r="E105" s="14">
        <v>2628</v>
      </c>
      <c r="F105" s="13" t="s">
        <v>570</v>
      </c>
      <c r="G105" s="13" t="s">
        <v>571</v>
      </c>
      <c r="H105" s="13">
        <f>+Tabla1[[#This Row],[TOTAL HOGARES ]]-Tabla1[[#This Row],[HOGARES CONECTADOS]]</f>
        <v>41</v>
      </c>
      <c r="I105" s="13"/>
      <c r="J105" s="42">
        <v>41</v>
      </c>
      <c r="K105" s="23" t="s">
        <v>599</v>
      </c>
      <c r="L105" s="25"/>
    </row>
    <row r="106" spans="1:12" ht="27" hidden="1">
      <c r="A106" s="13">
        <v>336</v>
      </c>
      <c r="B106" s="13" t="s">
        <v>639</v>
      </c>
      <c r="C106" s="13" t="s">
        <v>17</v>
      </c>
      <c r="D106" s="13"/>
      <c r="E106" s="14">
        <v>2630</v>
      </c>
      <c r="F106" s="13" t="s">
        <v>570</v>
      </c>
      <c r="G106" s="13" t="s">
        <v>571</v>
      </c>
      <c r="H106" s="13">
        <f>+Tabla1[[#This Row],[TOTAL HOGARES ]]-Tabla1[[#This Row],[HOGARES CONECTADOS]]</f>
        <v>50</v>
      </c>
      <c r="I106" s="13"/>
      <c r="J106" s="42">
        <v>50</v>
      </c>
      <c r="K106" s="23" t="s">
        <v>599</v>
      </c>
      <c r="L106" s="25"/>
    </row>
    <row r="107" spans="1:12" ht="27" hidden="1">
      <c r="A107" s="13">
        <v>337</v>
      </c>
      <c r="B107" s="13" t="s">
        <v>640</v>
      </c>
      <c r="C107" s="13" t="s">
        <v>17</v>
      </c>
      <c r="D107" s="13"/>
      <c r="E107" s="14">
        <v>2632</v>
      </c>
      <c r="F107" s="13" t="s">
        <v>570</v>
      </c>
      <c r="G107" s="13" t="s">
        <v>571</v>
      </c>
      <c r="H107" s="13">
        <f>+Tabla1[[#This Row],[TOTAL HOGARES ]]-Tabla1[[#This Row],[HOGARES CONECTADOS]]</f>
        <v>40</v>
      </c>
      <c r="I107" s="13"/>
      <c r="J107" s="41">
        <v>40</v>
      </c>
      <c r="K107" s="23" t="s">
        <v>599</v>
      </c>
      <c r="L107" s="25"/>
    </row>
    <row r="108" spans="1:12" ht="77.25" hidden="1">
      <c r="A108" s="13">
        <v>338</v>
      </c>
      <c r="B108" s="13" t="s">
        <v>641</v>
      </c>
      <c r="C108" s="13" t="s">
        <v>17</v>
      </c>
      <c r="D108" s="13"/>
      <c r="E108" s="14">
        <v>2863</v>
      </c>
      <c r="F108" s="13" t="s">
        <v>570</v>
      </c>
      <c r="G108" s="13" t="s">
        <v>571</v>
      </c>
      <c r="H108" s="13">
        <f>+Tabla1[[#This Row],[TOTAL HOGARES ]]-Tabla1[[#This Row],[HOGARES CONECTADOS]]</f>
        <v>40</v>
      </c>
      <c r="I108" s="13"/>
      <c r="J108" s="42">
        <v>40</v>
      </c>
      <c r="K108" s="23" t="s">
        <v>642</v>
      </c>
      <c r="L108" s="25"/>
    </row>
    <row r="109" spans="1:12" hidden="1">
      <c r="A109" s="13">
        <v>339</v>
      </c>
      <c r="B109" s="13" t="s">
        <v>643</v>
      </c>
      <c r="C109" s="13" t="s">
        <v>17</v>
      </c>
      <c r="D109" s="13"/>
      <c r="E109" s="14">
        <v>2891</v>
      </c>
      <c r="F109" s="13" t="s">
        <v>570</v>
      </c>
      <c r="G109" s="13" t="s">
        <v>571</v>
      </c>
      <c r="H109" s="13">
        <f>+Tabla1[[#This Row],[TOTAL HOGARES ]]-Tabla1[[#This Row],[HOGARES CONECTADOS]]</f>
        <v>65</v>
      </c>
      <c r="I109" s="13"/>
      <c r="J109" s="42">
        <v>65</v>
      </c>
      <c r="K109" s="23" t="s">
        <v>644</v>
      </c>
      <c r="L109" s="25"/>
    </row>
    <row r="110" spans="1:12" ht="127.5" hidden="1">
      <c r="A110" s="13">
        <v>340</v>
      </c>
      <c r="B110" s="13" t="s">
        <v>376</v>
      </c>
      <c r="C110" s="13" t="s">
        <v>17</v>
      </c>
      <c r="D110" s="13"/>
      <c r="E110" s="14">
        <v>2896</v>
      </c>
      <c r="F110" s="13" t="s">
        <v>570</v>
      </c>
      <c r="G110" s="13" t="s">
        <v>571</v>
      </c>
      <c r="H110" s="13">
        <f>+Tabla1[[#This Row],[TOTAL HOGARES ]]-Tabla1[[#This Row],[HOGARES CONECTADOS]]</f>
        <v>47</v>
      </c>
      <c r="I110" s="13"/>
      <c r="J110" s="43">
        <v>47</v>
      </c>
      <c r="K110" s="23" t="s">
        <v>645</v>
      </c>
      <c r="L110" s="25"/>
    </row>
    <row r="111" spans="1:12" ht="190.5" hidden="1">
      <c r="A111" s="13">
        <v>341</v>
      </c>
      <c r="B111" s="13" t="s">
        <v>646</v>
      </c>
      <c r="C111" s="13" t="s">
        <v>17</v>
      </c>
      <c r="D111" s="13"/>
      <c r="E111" s="14">
        <v>2924</v>
      </c>
      <c r="F111" s="13" t="s">
        <v>570</v>
      </c>
      <c r="G111" s="13" t="s">
        <v>571</v>
      </c>
      <c r="H111" s="13">
        <f>+Tabla1[[#This Row],[TOTAL HOGARES ]]-Tabla1[[#This Row],[HOGARES CONECTADOS]]</f>
        <v>44</v>
      </c>
      <c r="I111" s="13"/>
      <c r="J111" s="42">
        <v>44</v>
      </c>
      <c r="K111" s="23" t="s">
        <v>647</v>
      </c>
      <c r="L111" s="25"/>
    </row>
    <row r="112" spans="1:12" ht="77.25" hidden="1">
      <c r="A112" s="13">
        <v>342</v>
      </c>
      <c r="B112" s="13" t="s">
        <v>648</v>
      </c>
      <c r="C112" s="13" t="s">
        <v>17</v>
      </c>
      <c r="D112" s="13"/>
      <c r="E112" s="14">
        <v>2931</v>
      </c>
      <c r="F112" s="13" t="s">
        <v>570</v>
      </c>
      <c r="G112" s="13" t="s">
        <v>571</v>
      </c>
      <c r="H112" s="13">
        <f>+Tabla1[[#This Row],[TOTAL HOGARES ]]-Tabla1[[#This Row],[HOGARES CONECTADOS]]</f>
        <v>63</v>
      </c>
      <c r="I112" s="13"/>
      <c r="J112" s="42">
        <v>63</v>
      </c>
      <c r="K112" s="23" t="s">
        <v>649</v>
      </c>
      <c r="L112" s="25"/>
    </row>
    <row r="113" spans="1:12" ht="27" hidden="1">
      <c r="A113" s="13">
        <v>343</v>
      </c>
      <c r="B113" s="13" t="s">
        <v>650</v>
      </c>
      <c r="C113" s="13" t="s">
        <v>17</v>
      </c>
      <c r="D113" s="13"/>
      <c r="E113" s="14">
        <v>3392</v>
      </c>
      <c r="F113" s="13" t="s">
        <v>570</v>
      </c>
      <c r="G113" s="13" t="s">
        <v>571</v>
      </c>
      <c r="H113" s="13">
        <f>+Tabla1[[#This Row],[TOTAL HOGARES ]]-Tabla1[[#This Row],[HOGARES CONECTADOS]]</f>
        <v>40</v>
      </c>
      <c r="I113" s="13"/>
      <c r="J113" s="43">
        <v>40</v>
      </c>
      <c r="K113" s="23" t="s">
        <v>651</v>
      </c>
      <c r="L113" s="25"/>
    </row>
    <row r="114" spans="1:12" ht="39" hidden="1">
      <c r="A114" s="13">
        <v>344</v>
      </c>
      <c r="B114" s="13" t="s">
        <v>652</v>
      </c>
      <c r="C114" s="13" t="s">
        <v>17</v>
      </c>
      <c r="D114" s="13"/>
      <c r="E114" s="14">
        <v>3394</v>
      </c>
      <c r="F114" s="13" t="s">
        <v>570</v>
      </c>
      <c r="G114" s="13" t="s">
        <v>571</v>
      </c>
      <c r="H114" s="13">
        <f>+Tabla1[[#This Row],[TOTAL HOGARES ]]-Tabla1[[#This Row],[HOGARES CONECTADOS]]</f>
        <v>43</v>
      </c>
      <c r="I114" s="13"/>
      <c r="J114" s="42">
        <v>43</v>
      </c>
      <c r="K114" s="23" t="s">
        <v>653</v>
      </c>
      <c r="L114" s="25"/>
    </row>
    <row r="115" spans="1:12" hidden="1">
      <c r="A115" s="13">
        <v>345</v>
      </c>
      <c r="B115" s="13" t="s">
        <v>654</v>
      </c>
      <c r="C115" s="13" t="s">
        <v>17</v>
      </c>
      <c r="D115" s="13"/>
      <c r="E115" s="14">
        <v>3398</v>
      </c>
      <c r="F115" s="13" t="s">
        <v>570</v>
      </c>
      <c r="G115" s="13" t="s">
        <v>578</v>
      </c>
      <c r="H115" s="13">
        <f>+Tabla1[[#This Row],[TOTAL HOGARES ]]-Tabla1[[#This Row],[HOGARES CONECTADOS]]</f>
        <v>40</v>
      </c>
      <c r="I115" s="13"/>
      <c r="J115" s="46">
        <v>40</v>
      </c>
      <c r="K115" s="23" t="s">
        <v>655</v>
      </c>
      <c r="L115" s="25"/>
    </row>
    <row r="116" spans="1:12" ht="77.25" hidden="1">
      <c r="A116" s="13">
        <v>346</v>
      </c>
      <c r="B116" s="13" t="s">
        <v>656</v>
      </c>
      <c r="C116" s="13" t="s">
        <v>17</v>
      </c>
      <c r="D116" s="13"/>
      <c r="E116" s="14">
        <v>3403</v>
      </c>
      <c r="F116" s="13" t="s">
        <v>570</v>
      </c>
      <c r="G116" s="13" t="s">
        <v>571</v>
      </c>
      <c r="H116" s="13">
        <f>+Tabla1[[#This Row],[TOTAL HOGARES ]]-Tabla1[[#This Row],[HOGARES CONECTADOS]]</f>
        <v>40</v>
      </c>
      <c r="I116" s="13"/>
      <c r="J116" s="41">
        <v>40</v>
      </c>
      <c r="K116" s="23" t="s">
        <v>657</v>
      </c>
      <c r="L116" s="25"/>
    </row>
    <row r="117" spans="1:12" ht="77.25" hidden="1">
      <c r="A117" s="13">
        <v>347</v>
      </c>
      <c r="B117" s="13" t="s">
        <v>658</v>
      </c>
      <c r="C117" s="13" t="s">
        <v>17</v>
      </c>
      <c r="D117" s="13"/>
      <c r="E117" s="14">
        <v>3404</v>
      </c>
      <c r="F117" s="13" t="s">
        <v>570</v>
      </c>
      <c r="G117" s="13" t="s">
        <v>571</v>
      </c>
      <c r="H117" s="13">
        <f>+Tabla1[[#This Row],[TOTAL HOGARES ]]-Tabla1[[#This Row],[HOGARES CONECTADOS]]</f>
        <v>57</v>
      </c>
      <c r="I117" s="13"/>
      <c r="J117" s="47">
        <v>57</v>
      </c>
      <c r="K117" s="23" t="s">
        <v>659</v>
      </c>
      <c r="L117" s="25"/>
    </row>
    <row r="118" spans="1:12" ht="77.25" hidden="1">
      <c r="A118" s="13">
        <v>348</v>
      </c>
      <c r="B118" s="13" t="s">
        <v>135</v>
      </c>
      <c r="C118" s="13" t="s">
        <v>17</v>
      </c>
      <c r="D118" s="13"/>
      <c r="E118" s="14">
        <v>3405</v>
      </c>
      <c r="F118" s="13" t="s">
        <v>570</v>
      </c>
      <c r="G118" s="13" t="s">
        <v>571</v>
      </c>
      <c r="H118" s="13">
        <f>+Tabla1[[#This Row],[TOTAL HOGARES ]]-Tabla1[[#This Row],[HOGARES CONECTADOS]]</f>
        <v>46</v>
      </c>
      <c r="I118" s="13"/>
      <c r="J118" s="42">
        <v>46</v>
      </c>
      <c r="K118" s="23" t="s">
        <v>660</v>
      </c>
      <c r="L118" s="25"/>
    </row>
    <row r="119" spans="1:12" ht="51.75" hidden="1">
      <c r="A119" s="13">
        <v>349</v>
      </c>
      <c r="B119" s="13" t="s">
        <v>661</v>
      </c>
      <c r="C119" s="13" t="s">
        <v>17</v>
      </c>
      <c r="D119" s="13"/>
      <c r="E119" s="14">
        <v>3413</v>
      </c>
      <c r="F119" s="13" t="s">
        <v>570</v>
      </c>
      <c r="G119" s="13" t="s">
        <v>571</v>
      </c>
      <c r="H119" s="13">
        <f>+Tabla1[[#This Row],[TOTAL HOGARES ]]-Tabla1[[#This Row],[HOGARES CONECTADOS]]</f>
        <v>58</v>
      </c>
      <c r="I119" s="13"/>
      <c r="J119" s="42">
        <v>58</v>
      </c>
      <c r="K119" s="23" t="s">
        <v>621</v>
      </c>
      <c r="L119" s="25"/>
    </row>
    <row r="120" spans="1:12" ht="27" hidden="1">
      <c r="A120" s="13">
        <v>350</v>
      </c>
      <c r="B120" s="13" t="s">
        <v>662</v>
      </c>
      <c r="C120" s="13" t="s">
        <v>17</v>
      </c>
      <c r="D120" s="13"/>
      <c r="E120" s="14">
        <v>3414</v>
      </c>
      <c r="F120" s="13" t="s">
        <v>570</v>
      </c>
      <c r="G120" s="13" t="s">
        <v>571</v>
      </c>
      <c r="H120" s="13">
        <f>+Tabla1[[#This Row],[TOTAL HOGARES ]]-Tabla1[[#This Row],[HOGARES CONECTADOS]]</f>
        <v>41</v>
      </c>
      <c r="I120" s="13"/>
      <c r="J120" s="42">
        <v>41</v>
      </c>
      <c r="K120" s="23" t="s">
        <v>599</v>
      </c>
      <c r="L120" s="25"/>
    </row>
    <row r="121" spans="1:12" ht="27" hidden="1">
      <c r="A121" s="13">
        <v>351</v>
      </c>
      <c r="B121" s="13" t="s">
        <v>663</v>
      </c>
      <c r="C121" s="13" t="s">
        <v>17</v>
      </c>
      <c r="D121" s="13"/>
      <c r="E121" s="14">
        <v>3415</v>
      </c>
      <c r="F121" s="13" t="s">
        <v>570</v>
      </c>
      <c r="G121" s="13" t="s">
        <v>571</v>
      </c>
      <c r="H121" s="13">
        <f>+Tabla1[[#This Row],[TOTAL HOGARES ]]-Tabla1[[#This Row],[HOGARES CONECTADOS]]</f>
        <v>50</v>
      </c>
      <c r="I121" s="13"/>
      <c r="J121" s="42">
        <v>50</v>
      </c>
      <c r="K121" s="23" t="s">
        <v>664</v>
      </c>
      <c r="L121" s="25"/>
    </row>
    <row r="122" spans="1:12" ht="27" hidden="1">
      <c r="A122" s="13">
        <v>352</v>
      </c>
      <c r="B122" s="13" t="s">
        <v>12</v>
      </c>
      <c r="C122" s="13" t="s">
        <v>17</v>
      </c>
      <c r="D122" s="13"/>
      <c r="E122" s="14">
        <v>3416</v>
      </c>
      <c r="F122" s="13" t="s">
        <v>570</v>
      </c>
      <c r="G122" s="13" t="s">
        <v>578</v>
      </c>
      <c r="H122" s="13">
        <f>+Tabla1[[#This Row],[TOTAL HOGARES ]]-Tabla1[[#This Row],[HOGARES CONECTADOS]]</f>
        <v>40</v>
      </c>
      <c r="I122" s="13"/>
      <c r="J122" s="42">
        <v>40</v>
      </c>
      <c r="K122" s="23" t="s">
        <v>664</v>
      </c>
      <c r="L122" s="25"/>
    </row>
    <row r="123" spans="1:12" ht="27" hidden="1">
      <c r="A123" s="13">
        <v>353</v>
      </c>
      <c r="B123" s="13" t="s">
        <v>665</v>
      </c>
      <c r="C123" s="13" t="s">
        <v>17</v>
      </c>
      <c r="D123" s="13"/>
      <c r="E123" s="14">
        <v>3417</v>
      </c>
      <c r="F123" s="13" t="s">
        <v>570</v>
      </c>
      <c r="G123" s="13" t="s">
        <v>578</v>
      </c>
      <c r="H123" s="13">
        <f>+Tabla1[[#This Row],[TOTAL HOGARES ]]-Tabla1[[#This Row],[HOGARES CONECTADOS]]</f>
        <v>40</v>
      </c>
      <c r="I123" s="13"/>
      <c r="J123" s="41">
        <v>40</v>
      </c>
      <c r="K123" s="23" t="s">
        <v>664</v>
      </c>
      <c r="L123" s="25"/>
    </row>
    <row r="124" spans="1:12" ht="77.25" hidden="1">
      <c r="A124" s="13">
        <v>354</v>
      </c>
      <c r="B124" s="13" t="s">
        <v>401</v>
      </c>
      <c r="C124" s="13" t="s">
        <v>17</v>
      </c>
      <c r="D124" s="13"/>
      <c r="E124" s="14">
        <v>3418</v>
      </c>
      <c r="F124" s="13" t="s">
        <v>570</v>
      </c>
      <c r="G124" s="13" t="s">
        <v>578</v>
      </c>
      <c r="H124" s="13">
        <f>+Tabla1[[#This Row],[TOTAL HOGARES ]]-Tabla1[[#This Row],[HOGARES CONECTADOS]]</f>
        <v>51</v>
      </c>
      <c r="I124" s="13"/>
      <c r="J124" s="42">
        <v>51</v>
      </c>
      <c r="K124" s="23" t="s">
        <v>666</v>
      </c>
      <c r="L124" s="25"/>
    </row>
    <row r="125" spans="1:12" ht="178.5" hidden="1">
      <c r="A125" s="13">
        <v>355</v>
      </c>
      <c r="B125" s="13" t="s">
        <v>667</v>
      </c>
      <c r="C125" s="13" t="s">
        <v>17</v>
      </c>
      <c r="D125" s="13"/>
      <c r="E125" s="14">
        <v>3424</v>
      </c>
      <c r="F125" s="13" t="s">
        <v>570</v>
      </c>
      <c r="G125" s="13" t="s">
        <v>578</v>
      </c>
      <c r="H125" s="13">
        <f>+Tabla1[[#This Row],[TOTAL HOGARES ]]-Tabla1[[#This Row],[HOGARES CONECTADOS]]</f>
        <v>42</v>
      </c>
      <c r="I125" s="13"/>
      <c r="J125" s="41">
        <v>42</v>
      </c>
      <c r="K125" s="23" t="s">
        <v>668</v>
      </c>
      <c r="L125" s="25"/>
    </row>
    <row r="126" spans="1:12" ht="51.75" hidden="1">
      <c r="A126" s="13">
        <v>356</v>
      </c>
      <c r="B126" s="13" t="s">
        <v>669</v>
      </c>
      <c r="C126" s="13" t="s">
        <v>17</v>
      </c>
      <c r="D126" s="13"/>
      <c r="E126" s="14">
        <v>3427</v>
      </c>
      <c r="F126" s="13" t="s">
        <v>570</v>
      </c>
      <c r="G126" s="13" t="s">
        <v>571</v>
      </c>
      <c r="H126" s="13">
        <f>+Tabla1[[#This Row],[TOTAL HOGARES ]]-Tabla1[[#This Row],[HOGARES CONECTADOS]]</f>
        <v>47</v>
      </c>
      <c r="I126" s="13"/>
      <c r="J126" s="41">
        <v>47</v>
      </c>
      <c r="K126" s="23" t="s">
        <v>670</v>
      </c>
      <c r="L126" s="25"/>
    </row>
    <row r="127" spans="1:12" ht="90" hidden="1">
      <c r="A127" s="13">
        <v>357</v>
      </c>
      <c r="B127" s="13" t="s">
        <v>671</v>
      </c>
      <c r="C127" s="13" t="s">
        <v>17</v>
      </c>
      <c r="D127" s="13"/>
      <c r="E127" s="14">
        <v>3428</v>
      </c>
      <c r="F127" s="13" t="s">
        <v>570</v>
      </c>
      <c r="G127" s="13" t="s">
        <v>571</v>
      </c>
      <c r="H127" s="13">
        <f>+Tabla1[[#This Row],[TOTAL HOGARES ]]-Tabla1[[#This Row],[HOGARES CONECTADOS]]</f>
        <v>101</v>
      </c>
      <c r="I127" s="13"/>
      <c r="J127" s="42">
        <v>101</v>
      </c>
      <c r="K127" s="23" t="s">
        <v>672</v>
      </c>
      <c r="L127" s="25"/>
    </row>
    <row r="128" spans="1:12" ht="64.5" hidden="1">
      <c r="A128" s="13">
        <v>358</v>
      </c>
      <c r="B128" s="13" t="s">
        <v>673</v>
      </c>
      <c r="C128" s="13" t="s">
        <v>17</v>
      </c>
      <c r="D128" s="13"/>
      <c r="E128" s="14">
        <v>3540</v>
      </c>
      <c r="F128" s="13" t="s">
        <v>570</v>
      </c>
      <c r="G128" s="13" t="s">
        <v>571</v>
      </c>
      <c r="H128" s="13">
        <f>+Tabla1[[#This Row],[TOTAL HOGARES ]]-Tabla1[[#This Row],[HOGARES CONECTADOS]]</f>
        <v>101</v>
      </c>
      <c r="I128" s="13"/>
      <c r="J128" s="42">
        <v>101</v>
      </c>
      <c r="K128" s="23" t="s">
        <v>674</v>
      </c>
      <c r="L128" s="25"/>
    </row>
    <row r="129" spans="1:12" ht="77.25" hidden="1">
      <c r="A129" s="13">
        <v>359</v>
      </c>
      <c r="B129" s="13" t="s">
        <v>675</v>
      </c>
      <c r="C129" s="13" t="s">
        <v>17</v>
      </c>
      <c r="D129" s="13"/>
      <c r="E129" s="14">
        <v>3543</v>
      </c>
      <c r="F129" s="13" t="s">
        <v>570</v>
      </c>
      <c r="G129" s="13" t="s">
        <v>571</v>
      </c>
      <c r="H129" s="13">
        <f>+Tabla1[[#This Row],[TOTAL HOGARES ]]-Tabla1[[#This Row],[HOGARES CONECTADOS]]</f>
        <v>75</v>
      </c>
      <c r="I129" s="13"/>
      <c r="J129" s="41">
        <v>75</v>
      </c>
      <c r="K129" s="23" t="s">
        <v>676</v>
      </c>
      <c r="L129" s="25"/>
    </row>
    <row r="130" spans="1:12" ht="27" hidden="1">
      <c r="A130" s="13">
        <v>360</v>
      </c>
      <c r="B130" s="13" t="s">
        <v>677</v>
      </c>
      <c r="C130" s="13" t="s">
        <v>17</v>
      </c>
      <c r="D130" s="13"/>
      <c r="E130" s="14">
        <v>3544</v>
      </c>
      <c r="F130" s="13" t="s">
        <v>570</v>
      </c>
      <c r="G130" s="13" t="s">
        <v>571</v>
      </c>
      <c r="H130" s="13">
        <f>+Tabla1[[#This Row],[TOTAL HOGARES ]]-Tabla1[[#This Row],[HOGARES CONECTADOS]]</f>
        <v>55</v>
      </c>
      <c r="I130" s="13"/>
      <c r="J130" s="43">
        <v>55</v>
      </c>
      <c r="K130" s="23" t="s">
        <v>678</v>
      </c>
      <c r="L130" s="25"/>
    </row>
    <row r="131" spans="1:12" ht="241.5" hidden="1">
      <c r="A131" s="13">
        <v>361</v>
      </c>
      <c r="B131" s="13" t="s">
        <v>679</v>
      </c>
      <c r="C131" s="13" t="s">
        <v>17</v>
      </c>
      <c r="D131" s="13"/>
      <c r="E131" s="14">
        <v>3547</v>
      </c>
      <c r="F131" s="13" t="s">
        <v>570</v>
      </c>
      <c r="G131" s="13" t="s">
        <v>571</v>
      </c>
      <c r="H131" s="13">
        <f>+Tabla1[[#This Row],[TOTAL HOGARES ]]-Tabla1[[#This Row],[HOGARES CONECTADOS]]</f>
        <v>59</v>
      </c>
      <c r="I131" s="13"/>
      <c r="J131" s="41">
        <v>59</v>
      </c>
      <c r="K131" s="23" t="s">
        <v>680</v>
      </c>
      <c r="L131" s="25"/>
    </row>
    <row r="132" spans="1:12" ht="51.75" hidden="1">
      <c r="A132" s="13">
        <v>362</v>
      </c>
      <c r="B132" s="13" t="s">
        <v>457</v>
      </c>
      <c r="C132" s="13" t="s">
        <v>17</v>
      </c>
      <c r="D132" s="13"/>
      <c r="E132" s="14">
        <v>3548</v>
      </c>
      <c r="F132" s="13" t="s">
        <v>570</v>
      </c>
      <c r="G132" s="13" t="s">
        <v>571</v>
      </c>
      <c r="H132" s="13">
        <f>+Tabla1[[#This Row],[TOTAL HOGARES ]]-Tabla1[[#This Row],[HOGARES CONECTADOS]]</f>
        <v>73</v>
      </c>
      <c r="I132" s="13"/>
      <c r="J132" s="42">
        <v>73</v>
      </c>
      <c r="K132" s="23" t="s">
        <v>681</v>
      </c>
      <c r="L132" s="25"/>
    </row>
    <row r="133" spans="1:12" ht="190.5" hidden="1">
      <c r="A133" s="13">
        <v>363</v>
      </c>
      <c r="B133" s="13" t="s">
        <v>682</v>
      </c>
      <c r="C133" s="13" t="s">
        <v>17</v>
      </c>
      <c r="D133" s="13"/>
      <c r="E133" s="14">
        <v>3549</v>
      </c>
      <c r="F133" s="13" t="s">
        <v>570</v>
      </c>
      <c r="G133" s="13" t="s">
        <v>571</v>
      </c>
      <c r="H133" s="13">
        <f>+Tabla1[[#This Row],[TOTAL HOGARES ]]-Tabla1[[#This Row],[HOGARES CONECTADOS]]</f>
        <v>61</v>
      </c>
      <c r="I133" s="13"/>
      <c r="J133" s="42">
        <v>61</v>
      </c>
      <c r="K133" s="23" t="s">
        <v>683</v>
      </c>
      <c r="L133" s="25"/>
    </row>
    <row r="134" spans="1:12" ht="27" hidden="1">
      <c r="A134" s="13">
        <v>364</v>
      </c>
      <c r="B134" s="13" t="s">
        <v>684</v>
      </c>
      <c r="C134" s="13" t="s">
        <v>17</v>
      </c>
      <c r="D134" s="13"/>
      <c r="E134" s="14">
        <v>3911</v>
      </c>
      <c r="F134" s="13" t="s">
        <v>570</v>
      </c>
      <c r="G134" s="13" t="s">
        <v>571</v>
      </c>
      <c r="H134" s="13">
        <f>+Tabla1[[#This Row],[TOTAL HOGARES ]]-Tabla1[[#This Row],[HOGARES CONECTADOS]]</f>
        <v>42</v>
      </c>
      <c r="I134" s="13"/>
      <c r="J134" s="41">
        <v>42</v>
      </c>
      <c r="K134" s="23" t="s">
        <v>685</v>
      </c>
      <c r="L134" s="25"/>
    </row>
    <row r="135" spans="1:12" ht="27" hidden="1">
      <c r="A135" s="13">
        <v>365</v>
      </c>
      <c r="B135" s="13" t="s">
        <v>686</v>
      </c>
      <c r="C135" s="13" t="s">
        <v>17</v>
      </c>
      <c r="D135" s="13"/>
      <c r="E135" s="14">
        <v>3912</v>
      </c>
      <c r="F135" s="13" t="s">
        <v>570</v>
      </c>
      <c r="G135" s="13" t="s">
        <v>571</v>
      </c>
      <c r="H135" s="13">
        <f>+Tabla1[[#This Row],[TOTAL HOGARES ]]-Tabla1[[#This Row],[HOGARES CONECTADOS]]</f>
        <v>41</v>
      </c>
      <c r="I135" s="13"/>
      <c r="J135" s="41">
        <v>41</v>
      </c>
      <c r="K135" s="23" t="s">
        <v>687</v>
      </c>
      <c r="L135" s="25"/>
    </row>
    <row r="136" spans="1:12" ht="140.25" hidden="1">
      <c r="A136" s="13">
        <v>366</v>
      </c>
      <c r="B136" s="13" t="s">
        <v>688</v>
      </c>
      <c r="C136" s="13" t="s">
        <v>17</v>
      </c>
      <c r="D136" s="13"/>
      <c r="E136" s="14">
        <v>3988</v>
      </c>
      <c r="F136" s="13" t="s">
        <v>570</v>
      </c>
      <c r="G136" s="13" t="s">
        <v>571</v>
      </c>
      <c r="H136" s="13">
        <f>+Tabla1[[#This Row],[TOTAL HOGARES ]]-Tabla1[[#This Row],[HOGARES CONECTADOS]]</f>
        <v>41</v>
      </c>
      <c r="I136" s="13"/>
      <c r="J136" s="42">
        <v>41</v>
      </c>
      <c r="K136" s="23" t="s">
        <v>689</v>
      </c>
      <c r="L136" s="25"/>
    </row>
    <row r="137" spans="1:12" ht="178.5" hidden="1">
      <c r="A137" s="13">
        <v>367</v>
      </c>
      <c r="B137" s="13" t="s">
        <v>690</v>
      </c>
      <c r="C137" s="13" t="s">
        <v>17</v>
      </c>
      <c r="D137" s="13"/>
      <c r="E137" s="13">
        <v>5424</v>
      </c>
      <c r="F137" s="13" t="s">
        <v>570</v>
      </c>
      <c r="G137" s="13" t="s">
        <v>578</v>
      </c>
      <c r="H137" s="13">
        <f>+Tabla1[[#This Row],[TOTAL HOGARES ]]-Tabla1[[#This Row],[HOGARES CONECTADOS]]</f>
        <v>85</v>
      </c>
      <c r="I137" s="13"/>
      <c r="J137" s="42">
        <v>85</v>
      </c>
      <c r="K137" s="23" t="s">
        <v>691</v>
      </c>
      <c r="L137" s="25"/>
    </row>
    <row r="138" spans="1:12" ht="178.5" hidden="1">
      <c r="A138" s="13">
        <v>368</v>
      </c>
      <c r="B138" s="13" t="s">
        <v>692</v>
      </c>
      <c r="C138" s="13" t="s">
        <v>17</v>
      </c>
      <c r="D138" s="13"/>
      <c r="E138" s="13">
        <v>5426</v>
      </c>
      <c r="F138" s="13" t="s">
        <v>570</v>
      </c>
      <c r="G138" s="13" t="s">
        <v>571</v>
      </c>
      <c r="H138" s="13">
        <f>+Tabla1[[#This Row],[TOTAL HOGARES ]]-Tabla1[[#This Row],[HOGARES CONECTADOS]]</f>
        <v>85</v>
      </c>
      <c r="I138" s="13"/>
      <c r="J138" s="42">
        <v>85</v>
      </c>
      <c r="K138" s="23" t="s">
        <v>693</v>
      </c>
      <c r="L138" s="25"/>
    </row>
    <row r="139" spans="1:12" ht="64.5" hidden="1">
      <c r="A139" s="13">
        <v>369</v>
      </c>
      <c r="B139" s="13" t="s">
        <v>694</v>
      </c>
      <c r="C139" s="13" t="s">
        <v>17</v>
      </c>
      <c r="D139" s="13"/>
      <c r="E139" s="13">
        <v>5428</v>
      </c>
      <c r="F139" s="13" t="s">
        <v>570</v>
      </c>
      <c r="G139" s="13" t="s">
        <v>571</v>
      </c>
      <c r="H139" s="13">
        <f>+Tabla1[[#This Row],[TOTAL HOGARES ]]-Tabla1[[#This Row],[HOGARES CONECTADOS]]</f>
        <v>96</v>
      </c>
      <c r="I139" s="13"/>
      <c r="J139" s="48">
        <v>96</v>
      </c>
      <c r="K139" s="23" t="s">
        <v>695</v>
      </c>
      <c r="L139" s="25"/>
    </row>
    <row r="140" spans="1:12" ht="64.5" hidden="1">
      <c r="A140" s="13">
        <v>370</v>
      </c>
      <c r="B140" s="13" t="s">
        <v>696</v>
      </c>
      <c r="C140" s="13" t="s">
        <v>17</v>
      </c>
      <c r="D140" s="13"/>
      <c r="E140" s="13">
        <v>5429</v>
      </c>
      <c r="F140" s="13" t="s">
        <v>570</v>
      </c>
      <c r="G140" s="13" t="s">
        <v>571</v>
      </c>
      <c r="H140" s="13">
        <f>+Tabla1[[#This Row],[TOTAL HOGARES ]]-Tabla1[[#This Row],[HOGARES CONECTADOS]]</f>
        <v>40</v>
      </c>
      <c r="I140" s="13"/>
      <c r="J140" s="41">
        <v>40</v>
      </c>
      <c r="K140" s="23" t="s">
        <v>697</v>
      </c>
      <c r="L140" s="25"/>
    </row>
    <row r="141" spans="1:12" ht="77.25" hidden="1">
      <c r="A141" s="13">
        <v>371</v>
      </c>
      <c r="B141" s="13" t="s">
        <v>698</v>
      </c>
      <c r="C141" s="13" t="s">
        <v>17</v>
      </c>
      <c r="D141" s="13"/>
      <c r="E141" s="13">
        <v>5581</v>
      </c>
      <c r="F141" s="13" t="s">
        <v>570</v>
      </c>
      <c r="G141" s="13" t="s">
        <v>571</v>
      </c>
      <c r="H141" s="13">
        <f>+Tabla1[[#This Row],[TOTAL HOGARES ]]-Tabla1[[#This Row],[HOGARES CONECTADOS]]</f>
        <v>46</v>
      </c>
      <c r="I141" s="13"/>
      <c r="J141" s="49">
        <v>46</v>
      </c>
      <c r="K141" s="23" t="s">
        <v>699</v>
      </c>
      <c r="L141" s="25"/>
    </row>
    <row r="142" spans="1:12" ht="51.75" hidden="1">
      <c r="A142" s="13">
        <v>372</v>
      </c>
      <c r="B142" s="13" t="s">
        <v>700</v>
      </c>
      <c r="C142" s="13" t="s">
        <v>17</v>
      </c>
      <c r="D142" s="13"/>
      <c r="E142" s="13">
        <v>5701</v>
      </c>
      <c r="F142" s="13" t="s">
        <v>570</v>
      </c>
      <c r="G142" s="13" t="s">
        <v>571</v>
      </c>
      <c r="H142" s="13">
        <f>+Tabla1[[#This Row],[TOTAL HOGARES ]]-Tabla1[[#This Row],[HOGARES CONECTADOS]]</f>
        <v>40</v>
      </c>
      <c r="I142" s="13"/>
      <c r="J142" s="41">
        <v>40</v>
      </c>
      <c r="K142" s="23" t="s">
        <v>701</v>
      </c>
      <c r="L142" s="25"/>
    </row>
    <row r="143" spans="1:12" ht="51.75" hidden="1">
      <c r="A143" s="13">
        <v>373</v>
      </c>
      <c r="B143" s="13" t="s">
        <v>702</v>
      </c>
      <c r="C143" s="13" t="s">
        <v>17</v>
      </c>
      <c r="D143" s="13"/>
      <c r="E143" s="13">
        <v>5702</v>
      </c>
      <c r="F143" s="13" t="s">
        <v>570</v>
      </c>
      <c r="G143" s="13" t="s">
        <v>571</v>
      </c>
      <c r="H143" s="13">
        <f>+Tabla1[[#This Row],[TOTAL HOGARES ]]-Tabla1[[#This Row],[HOGARES CONECTADOS]]</f>
        <v>46</v>
      </c>
      <c r="I143" s="13"/>
      <c r="J143" s="41">
        <v>46</v>
      </c>
      <c r="K143" s="23" t="s">
        <v>703</v>
      </c>
      <c r="L143" s="25"/>
    </row>
    <row r="144" spans="1:12" ht="51.75" hidden="1">
      <c r="A144" s="13">
        <v>374</v>
      </c>
      <c r="B144" s="13" t="s">
        <v>704</v>
      </c>
      <c r="C144" s="13" t="s">
        <v>17</v>
      </c>
      <c r="D144" s="13"/>
      <c r="E144" s="13">
        <v>5703</v>
      </c>
      <c r="F144" s="13" t="s">
        <v>570</v>
      </c>
      <c r="G144" s="13" t="s">
        <v>571</v>
      </c>
      <c r="H144" s="13">
        <f>+Tabla1[[#This Row],[TOTAL HOGARES ]]-Tabla1[[#This Row],[HOGARES CONECTADOS]]</f>
        <v>166</v>
      </c>
      <c r="I144" s="13"/>
      <c r="J144" s="42">
        <v>166</v>
      </c>
      <c r="K144" s="23" t="s">
        <v>705</v>
      </c>
      <c r="L144" s="25"/>
    </row>
    <row r="145" spans="1:12" ht="127.5" hidden="1">
      <c r="A145" s="13">
        <v>375</v>
      </c>
      <c r="B145" s="13" t="s">
        <v>706</v>
      </c>
      <c r="C145" s="13" t="s">
        <v>17</v>
      </c>
      <c r="D145" s="13"/>
      <c r="E145" s="13">
        <v>5704</v>
      </c>
      <c r="F145" s="13" t="s">
        <v>570</v>
      </c>
      <c r="G145" s="13" t="s">
        <v>571</v>
      </c>
      <c r="H145" s="13">
        <f>+Tabla1[[#This Row],[TOTAL HOGARES ]]-Tabla1[[#This Row],[HOGARES CONECTADOS]]</f>
        <v>70</v>
      </c>
      <c r="I145" s="13"/>
      <c r="J145" s="50">
        <v>70</v>
      </c>
      <c r="K145" s="23" t="s">
        <v>707</v>
      </c>
      <c r="L145" s="25"/>
    </row>
    <row r="146" spans="1:12" ht="114.75" hidden="1">
      <c r="A146" s="13">
        <v>376</v>
      </c>
      <c r="B146" s="13" t="s">
        <v>708</v>
      </c>
      <c r="C146" s="13" t="s">
        <v>17</v>
      </c>
      <c r="D146" s="13"/>
      <c r="E146" s="13">
        <v>5705</v>
      </c>
      <c r="F146" s="13" t="s">
        <v>570</v>
      </c>
      <c r="G146" s="13" t="s">
        <v>571</v>
      </c>
      <c r="H146" s="13">
        <f>+Tabla1[[#This Row],[TOTAL HOGARES ]]-Tabla1[[#This Row],[HOGARES CONECTADOS]]</f>
        <v>60</v>
      </c>
      <c r="I146" s="13"/>
      <c r="J146" s="42">
        <v>60</v>
      </c>
      <c r="K146" s="23" t="s">
        <v>709</v>
      </c>
      <c r="L146" s="25"/>
    </row>
    <row r="147" spans="1:12" ht="203.25" hidden="1">
      <c r="A147" s="13">
        <v>377</v>
      </c>
      <c r="B147" s="13" t="s">
        <v>710</v>
      </c>
      <c r="C147" s="13" t="s">
        <v>17</v>
      </c>
      <c r="D147" s="13"/>
      <c r="E147" s="13">
        <v>5708</v>
      </c>
      <c r="F147" s="13" t="s">
        <v>570</v>
      </c>
      <c r="G147" s="13" t="s">
        <v>571</v>
      </c>
      <c r="H147" s="13">
        <f>+Tabla1[[#This Row],[TOTAL HOGARES ]]-Tabla1[[#This Row],[HOGARES CONECTADOS]]</f>
        <v>40</v>
      </c>
      <c r="I147" s="13"/>
      <c r="J147" s="42">
        <v>40</v>
      </c>
      <c r="K147" s="23" t="s">
        <v>711</v>
      </c>
      <c r="L147" s="25"/>
    </row>
    <row r="148" spans="1:12" ht="64.5" hidden="1">
      <c r="A148" s="13">
        <v>378</v>
      </c>
      <c r="B148" s="13" t="s">
        <v>712</v>
      </c>
      <c r="C148" s="13" t="s">
        <v>17</v>
      </c>
      <c r="D148" s="13"/>
      <c r="E148" s="13">
        <v>5709</v>
      </c>
      <c r="F148" s="13" t="s">
        <v>570</v>
      </c>
      <c r="G148" s="13" t="s">
        <v>571</v>
      </c>
      <c r="H148" s="13">
        <f>+Tabla1[[#This Row],[TOTAL HOGARES ]]-Tabla1[[#This Row],[HOGARES CONECTADOS]]</f>
        <v>82</v>
      </c>
      <c r="I148" s="13"/>
      <c r="J148" s="41">
        <v>82</v>
      </c>
      <c r="K148" s="23" t="s">
        <v>713</v>
      </c>
      <c r="L148" s="25"/>
    </row>
    <row r="149" spans="1:12" ht="51.75" hidden="1">
      <c r="A149" s="13">
        <v>379</v>
      </c>
      <c r="B149" s="13" t="s">
        <v>714</v>
      </c>
      <c r="C149" s="13" t="s">
        <v>17</v>
      </c>
      <c r="D149" s="13"/>
      <c r="E149" s="13">
        <v>5710</v>
      </c>
      <c r="F149" s="13" t="s">
        <v>570</v>
      </c>
      <c r="G149" s="13" t="s">
        <v>571</v>
      </c>
      <c r="H149" s="13">
        <f>+Tabla1[[#This Row],[TOTAL HOGARES ]]-Tabla1[[#This Row],[HOGARES CONECTADOS]]</f>
        <v>41</v>
      </c>
      <c r="I149" s="13"/>
      <c r="J149" s="43">
        <v>41</v>
      </c>
      <c r="K149" s="23" t="s">
        <v>715</v>
      </c>
      <c r="L149" s="25"/>
    </row>
    <row r="150" spans="1:12" ht="127.5" hidden="1">
      <c r="A150" s="13">
        <v>380</v>
      </c>
      <c r="B150" s="13" t="s">
        <v>716</v>
      </c>
      <c r="C150" s="13" t="s">
        <v>17</v>
      </c>
      <c r="D150" s="13"/>
      <c r="E150" s="13">
        <v>5711</v>
      </c>
      <c r="F150" s="13" t="s">
        <v>570</v>
      </c>
      <c r="G150" s="13" t="s">
        <v>571</v>
      </c>
      <c r="H150" s="13">
        <f>+Tabla1[[#This Row],[TOTAL HOGARES ]]-Tabla1[[#This Row],[HOGARES CONECTADOS]]</f>
        <v>40</v>
      </c>
      <c r="I150" s="13"/>
      <c r="J150" s="42">
        <v>40</v>
      </c>
      <c r="K150" s="23" t="s">
        <v>717</v>
      </c>
      <c r="L150" s="25"/>
    </row>
    <row r="151" spans="1:12" ht="241.5" hidden="1">
      <c r="A151" s="13">
        <v>381</v>
      </c>
      <c r="B151" s="13" t="s">
        <v>718</v>
      </c>
      <c r="C151" s="13" t="s">
        <v>17</v>
      </c>
      <c r="D151" s="13"/>
      <c r="E151" s="13">
        <v>5712</v>
      </c>
      <c r="F151" s="13" t="s">
        <v>570</v>
      </c>
      <c r="G151" s="13" t="s">
        <v>571</v>
      </c>
      <c r="H151" s="13">
        <f>+Tabla1[[#This Row],[TOTAL HOGARES ]]-Tabla1[[#This Row],[HOGARES CONECTADOS]]</f>
        <v>127</v>
      </c>
      <c r="I151" s="13"/>
      <c r="J151" s="41">
        <v>127</v>
      </c>
      <c r="K151" s="23" t="s">
        <v>719</v>
      </c>
      <c r="L151" s="25"/>
    </row>
    <row r="152" spans="1:12" ht="39" hidden="1">
      <c r="A152" s="13">
        <v>382</v>
      </c>
      <c r="B152" s="13" t="s">
        <v>720</v>
      </c>
      <c r="C152" s="13" t="s">
        <v>17</v>
      </c>
      <c r="D152" s="13"/>
      <c r="E152" s="13">
        <v>5713</v>
      </c>
      <c r="F152" s="13" t="s">
        <v>570</v>
      </c>
      <c r="G152" s="13" t="s">
        <v>571</v>
      </c>
      <c r="H152" s="13">
        <f>+Tabla1[[#This Row],[TOTAL HOGARES ]]-Tabla1[[#This Row],[HOGARES CONECTADOS]]</f>
        <v>43</v>
      </c>
      <c r="I152" s="13"/>
      <c r="J152" s="47">
        <v>43</v>
      </c>
      <c r="K152" s="23" t="s">
        <v>721</v>
      </c>
      <c r="L152" s="25"/>
    </row>
    <row r="153" spans="1:12" ht="266.25" hidden="1">
      <c r="A153" s="13">
        <v>383</v>
      </c>
      <c r="B153" s="13" t="s">
        <v>722</v>
      </c>
      <c r="C153" s="13" t="s">
        <v>17</v>
      </c>
      <c r="D153" s="13"/>
      <c r="E153" s="13">
        <v>5714</v>
      </c>
      <c r="F153" s="13" t="s">
        <v>570</v>
      </c>
      <c r="G153" s="13" t="s">
        <v>571</v>
      </c>
      <c r="H153" s="13">
        <f>+Tabla1[[#This Row],[TOTAL HOGARES ]]-Tabla1[[#This Row],[HOGARES CONECTADOS]]</f>
        <v>40</v>
      </c>
      <c r="I153" s="13"/>
      <c r="J153" s="41">
        <v>40</v>
      </c>
      <c r="K153" s="23" t="s">
        <v>723</v>
      </c>
      <c r="L153" s="25"/>
    </row>
    <row r="154" spans="1:12" hidden="1">
      <c r="A154" s="13">
        <v>384</v>
      </c>
      <c r="B154" s="13" t="s">
        <v>724</v>
      </c>
      <c r="C154" s="13" t="s">
        <v>17</v>
      </c>
      <c r="D154" s="13"/>
      <c r="E154" s="13">
        <v>5715</v>
      </c>
      <c r="F154" s="13" t="s">
        <v>570</v>
      </c>
      <c r="G154" s="13" t="s">
        <v>571</v>
      </c>
      <c r="H154" s="13">
        <f>+Tabla1[[#This Row],[TOTAL HOGARES ]]-Tabla1[[#This Row],[HOGARES CONECTADOS]]</f>
        <v>40</v>
      </c>
      <c r="I154" s="13"/>
      <c r="J154" s="41">
        <v>40</v>
      </c>
      <c r="K154" s="24" t="s">
        <v>725</v>
      </c>
      <c r="L154" s="25"/>
    </row>
    <row r="155" spans="1:12" ht="77.25" hidden="1">
      <c r="A155" s="13">
        <v>385</v>
      </c>
      <c r="B155" s="13" t="s">
        <v>726</v>
      </c>
      <c r="C155" s="13" t="s">
        <v>17</v>
      </c>
      <c r="D155" s="13"/>
      <c r="E155" s="13">
        <v>5716</v>
      </c>
      <c r="F155" s="13" t="s">
        <v>570</v>
      </c>
      <c r="G155" s="13" t="s">
        <v>571</v>
      </c>
      <c r="H155" s="13">
        <f>+Tabla1[[#This Row],[TOTAL HOGARES ]]-Tabla1[[#This Row],[HOGARES CONECTADOS]]</f>
        <v>70</v>
      </c>
      <c r="I155" s="13"/>
      <c r="J155" s="41">
        <v>70</v>
      </c>
      <c r="K155" s="23" t="s">
        <v>727</v>
      </c>
      <c r="L155" s="25"/>
    </row>
    <row r="156" spans="1:12" ht="77.25" hidden="1">
      <c r="A156" s="13">
        <v>386</v>
      </c>
      <c r="B156" s="13" t="s">
        <v>728</v>
      </c>
      <c r="C156" s="13" t="s">
        <v>17</v>
      </c>
      <c r="D156" s="13"/>
      <c r="E156" s="13">
        <v>5717</v>
      </c>
      <c r="F156" s="13" t="s">
        <v>570</v>
      </c>
      <c r="G156" s="13" t="s">
        <v>571</v>
      </c>
      <c r="H156" s="13">
        <f>+Tabla1[[#This Row],[TOTAL HOGARES ]]-Tabla1[[#This Row],[HOGARES CONECTADOS]]</f>
        <v>50</v>
      </c>
      <c r="I156" s="13"/>
      <c r="J156" s="51">
        <v>50</v>
      </c>
      <c r="K156" s="23" t="s">
        <v>729</v>
      </c>
      <c r="L156" s="25"/>
    </row>
    <row r="157" spans="1:12" ht="279" hidden="1">
      <c r="A157" s="13">
        <v>387</v>
      </c>
      <c r="B157" s="13" t="s">
        <v>730</v>
      </c>
      <c r="C157" s="13" t="s">
        <v>17</v>
      </c>
      <c r="D157" s="13"/>
      <c r="E157" s="13">
        <v>5718</v>
      </c>
      <c r="F157" s="13" t="s">
        <v>570</v>
      </c>
      <c r="G157" s="13" t="s">
        <v>571</v>
      </c>
      <c r="H157" s="13">
        <f>+Tabla1[[#This Row],[TOTAL HOGARES ]]-Tabla1[[#This Row],[HOGARES CONECTADOS]]</f>
        <v>43</v>
      </c>
      <c r="I157" s="13"/>
      <c r="J157" s="41">
        <v>43</v>
      </c>
      <c r="K157" s="23" t="s">
        <v>731</v>
      </c>
      <c r="L157" s="25"/>
    </row>
    <row r="158" spans="1:12" ht="27" hidden="1">
      <c r="A158" s="13">
        <v>388</v>
      </c>
      <c r="B158" s="13" t="s">
        <v>732</v>
      </c>
      <c r="C158" s="13" t="s">
        <v>17</v>
      </c>
      <c r="D158" s="13"/>
      <c r="E158" s="13">
        <v>5719</v>
      </c>
      <c r="F158" s="13" t="s">
        <v>570</v>
      </c>
      <c r="G158" s="13" t="s">
        <v>571</v>
      </c>
      <c r="H158" s="13">
        <f>+Tabla1[[#This Row],[TOTAL HOGARES ]]-Tabla1[[#This Row],[HOGARES CONECTADOS]]</f>
        <v>70</v>
      </c>
      <c r="I158" s="13"/>
      <c r="J158" s="51">
        <v>70</v>
      </c>
      <c r="K158" s="23" t="s">
        <v>678</v>
      </c>
      <c r="L158" s="25"/>
    </row>
    <row r="159" spans="1:12" ht="51.75" hidden="1">
      <c r="A159" s="13">
        <v>389</v>
      </c>
      <c r="B159" s="13" t="s">
        <v>733</v>
      </c>
      <c r="C159" s="13" t="s">
        <v>17</v>
      </c>
      <c r="D159" s="13"/>
      <c r="E159" s="13">
        <v>5720</v>
      </c>
      <c r="F159" s="13" t="s">
        <v>570</v>
      </c>
      <c r="G159" s="13" t="s">
        <v>571</v>
      </c>
      <c r="H159" s="13">
        <f>+Tabla1[[#This Row],[TOTAL HOGARES ]]-Tabla1[[#This Row],[HOGARES CONECTADOS]]</f>
        <v>46</v>
      </c>
      <c r="I159" s="13"/>
      <c r="J159" s="42">
        <v>46</v>
      </c>
      <c r="K159" s="23" t="s">
        <v>734</v>
      </c>
      <c r="L159" s="25"/>
    </row>
    <row r="160" spans="1:12" ht="51.75" hidden="1">
      <c r="A160" s="13">
        <v>390</v>
      </c>
      <c r="B160" s="13" t="s">
        <v>735</v>
      </c>
      <c r="C160" s="13" t="s">
        <v>17</v>
      </c>
      <c r="D160" s="13"/>
      <c r="E160" s="13">
        <v>5721</v>
      </c>
      <c r="F160" s="13" t="s">
        <v>570</v>
      </c>
      <c r="G160" s="13" t="s">
        <v>571</v>
      </c>
      <c r="H160" s="13">
        <f>+Tabla1[[#This Row],[TOTAL HOGARES ]]-Tabla1[[#This Row],[HOGARES CONECTADOS]]</f>
        <v>46</v>
      </c>
      <c r="I160" s="13"/>
      <c r="J160" s="42">
        <v>46</v>
      </c>
      <c r="K160" s="23" t="s">
        <v>681</v>
      </c>
      <c r="L160" s="25"/>
    </row>
    <row r="161" spans="1:12" ht="51.75" hidden="1">
      <c r="A161" s="13">
        <v>391</v>
      </c>
      <c r="B161" s="13" t="s">
        <v>736</v>
      </c>
      <c r="C161" s="13" t="s">
        <v>17</v>
      </c>
      <c r="D161" s="13"/>
      <c r="E161" s="13">
        <v>5722</v>
      </c>
      <c r="F161" s="13" t="s">
        <v>570</v>
      </c>
      <c r="G161" s="13" t="s">
        <v>571</v>
      </c>
      <c r="H161" s="13">
        <f>+Tabla1[[#This Row],[TOTAL HOGARES ]]-Tabla1[[#This Row],[HOGARES CONECTADOS]]</f>
        <v>56</v>
      </c>
      <c r="I161" s="13"/>
      <c r="J161" s="41">
        <v>56</v>
      </c>
      <c r="K161" s="23" t="s">
        <v>734</v>
      </c>
      <c r="L161" s="25"/>
    </row>
    <row r="162" spans="1:12" ht="27" hidden="1">
      <c r="A162" s="13">
        <v>392</v>
      </c>
      <c r="B162" s="13" t="s">
        <v>737</v>
      </c>
      <c r="C162" s="13" t="s">
        <v>17</v>
      </c>
      <c r="D162" s="13"/>
      <c r="E162" s="13">
        <v>5723</v>
      </c>
      <c r="F162" s="13" t="s">
        <v>570</v>
      </c>
      <c r="G162" s="13" t="s">
        <v>571</v>
      </c>
      <c r="H162" s="13">
        <f>+Tabla1[[#This Row],[TOTAL HOGARES ]]-Tabla1[[#This Row],[HOGARES CONECTADOS]]</f>
        <v>48</v>
      </c>
      <c r="I162" s="13"/>
      <c r="J162" s="41">
        <v>48</v>
      </c>
      <c r="K162" s="23" t="s">
        <v>678</v>
      </c>
      <c r="L162" s="25"/>
    </row>
    <row r="163" spans="1:12" ht="27" hidden="1">
      <c r="A163" s="13">
        <v>393</v>
      </c>
      <c r="B163" s="13" t="s">
        <v>738</v>
      </c>
      <c r="C163" s="13" t="s">
        <v>17</v>
      </c>
      <c r="D163" s="13"/>
      <c r="E163" s="13">
        <v>5724</v>
      </c>
      <c r="F163" s="13" t="s">
        <v>570</v>
      </c>
      <c r="G163" s="13" t="s">
        <v>571</v>
      </c>
      <c r="H163" s="13">
        <f>+Tabla1[[#This Row],[TOTAL HOGARES ]]-Tabla1[[#This Row],[HOGARES CONECTADOS]]</f>
        <v>79</v>
      </c>
      <c r="I163" s="13"/>
      <c r="J163" s="41">
        <v>79</v>
      </c>
      <c r="K163" s="23" t="s">
        <v>739</v>
      </c>
      <c r="L163" s="25"/>
    </row>
    <row r="164" spans="1:12" ht="27" hidden="1">
      <c r="A164" s="13">
        <v>394</v>
      </c>
      <c r="B164" s="13" t="s">
        <v>740</v>
      </c>
      <c r="C164" s="13" t="s">
        <v>17</v>
      </c>
      <c r="D164" s="13"/>
      <c r="E164" s="13">
        <v>5725</v>
      </c>
      <c r="F164" s="13" t="s">
        <v>570</v>
      </c>
      <c r="G164" s="13" t="s">
        <v>571</v>
      </c>
      <c r="H164" s="13">
        <f>+Tabla1[[#This Row],[TOTAL HOGARES ]]-Tabla1[[#This Row],[HOGARES CONECTADOS]]</f>
        <v>40</v>
      </c>
      <c r="I164" s="13"/>
      <c r="J164" s="42">
        <v>40</v>
      </c>
      <c r="K164" s="23" t="s">
        <v>741</v>
      </c>
      <c r="L164" s="25"/>
    </row>
    <row r="165" spans="1:12" ht="165.75" hidden="1">
      <c r="A165" s="13">
        <v>395</v>
      </c>
      <c r="B165" s="13" t="s">
        <v>742</v>
      </c>
      <c r="C165" s="13" t="s">
        <v>17</v>
      </c>
      <c r="D165" s="13"/>
      <c r="E165" s="13">
        <v>5726</v>
      </c>
      <c r="F165" s="13" t="s">
        <v>570</v>
      </c>
      <c r="G165" s="13" t="s">
        <v>571</v>
      </c>
      <c r="H165" s="13">
        <f>+Tabla1[[#This Row],[TOTAL HOGARES ]]-Tabla1[[#This Row],[HOGARES CONECTADOS]]</f>
        <v>60</v>
      </c>
      <c r="I165" s="13"/>
      <c r="J165" s="42">
        <v>60</v>
      </c>
      <c r="K165" s="23" t="s">
        <v>743</v>
      </c>
      <c r="L165" s="25"/>
    </row>
    <row r="166" spans="1:12" ht="51.75" hidden="1">
      <c r="A166" s="13">
        <v>396</v>
      </c>
      <c r="B166" s="13" t="s">
        <v>744</v>
      </c>
      <c r="C166" s="13" t="s">
        <v>17</v>
      </c>
      <c r="D166" s="13"/>
      <c r="E166" s="13">
        <v>5728</v>
      </c>
      <c r="F166" s="13" t="s">
        <v>570</v>
      </c>
      <c r="G166" s="13" t="s">
        <v>571</v>
      </c>
      <c r="H166" s="13">
        <f>+Tabla1[[#This Row],[TOTAL HOGARES ]]-Tabla1[[#This Row],[HOGARES CONECTADOS]]</f>
        <v>100</v>
      </c>
      <c r="I166" s="13"/>
      <c r="J166" s="41">
        <v>100</v>
      </c>
      <c r="K166" s="23" t="s">
        <v>745</v>
      </c>
      <c r="L166" s="25"/>
    </row>
    <row r="167" spans="1:12" ht="39" hidden="1">
      <c r="A167" s="13">
        <v>397</v>
      </c>
      <c r="B167" s="13" t="s">
        <v>746</v>
      </c>
      <c r="C167" s="13" t="s">
        <v>17</v>
      </c>
      <c r="D167" s="13"/>
      <c r="E167" s="13">
        <v>5729</v>
      </c>
      <c r="F167" s="13" t="s">
        <v>570</v>
      </c>
      <c r="G167" s="13" t="s">
        <v>571</v>
      </c>
      <c r="H167" s="13">
        <f>+Tabla1[[#This Row],[TOTAL HOGARES ]]-Tabla1[[#This Row],[HOGARES CONECTADOS]]</f>
        <v>60</v>
      </c>
      <c r="I167" s="13"/>
      <c r="J167" s="46">
        <v>60</v>
      </c>
      <c r="K167" s="23" t="s">
        <v>747</v>
      </c>
      <c r="L167" s="25"/>
    </row>
    <row r="168" spans="1:12" ht="90" hidden="1">
      <c r="A168" s="13">
        <v>398</v>
      </c>
      <c r="B168" s="13" t="s">
        <v>748</v>
      </c>
      <c r="C168" s="13" t="s">
        <v>17</v>
      </c>
      <c r="D168" s="13"/>
      <c r="E168" s="13">
        <v>5730</v>
      </c>
      <c r="F168" s="13" t="s">
        <v>570</v>
      </c>
      <c r="G168" s="13" t="s">
        <v>571</v>
      </c>
      <c r="H168" s="13">
        <f>+Tabla1[[#This Row],[TOTAL HOGARES ]]-Tabla1[[#This Row],[HOGARES CONECTADOS]]</f>
        <v>40</v>
      </c>
      <c r="I168" s="13"/>
      <c r="J168" s="42">
        <v>40</v>
      </c>
      <c r="K168" s="23" t="s">
        <v>749</v>
      </c>
      <c r="L168" s="25"/>
    </row>
    <row r="169" spans="1:12" ht="51.75" hidden="1">
      <c r="A169" s="13">
        <v>165</v>
      </c>
      <c r="B169" s="13" t="s">
        <v>297</v>
      </c>
      <c r="C169" s="13" t="s">
        <v>105</v>
      </c>
      <c r="D169" s="13"/>
      <c r="E169" s="13">
        <v>3677</v>
      </c>
      <c r="F169" s="13" t="s">
        <v>750</v>
      </c>
      <c r="G169" s="13" t="s">
        <v>455</v>
      </c>
      <c r="H169" s="13">
        <v>65</v>
      </c>
      <c r="I169" s="13">
        <v>0</v>
      </c>
      <c r="J169" s="42">
        <v>60</v>
      </c>
      <c r="K169" s="23" t="s">
        <v>751</v>
      </c>
      <c r="L169" s="25"/>
    </row>
    <row r="170" spans="1:12" ht="51.75" hidden="1">
      <c r="A170" s="13">
        <v>166</v>
      </c>
      <c r="B170" s="13" t="s">
        <v>752</v>
      </c>
      <c r="C170" s="13" t="s">
        <v>105</v>
      </c>
      <c r="D170" s="13"/>
      <c r="E170" s="13">
        <v>4025</v>
      </c>
      <c r="F170" s="13" t="s">
        <v>750</v>
      </c>
      <c r="G170" s="13" t="s">
        <v>455</v>
      </c>
      <c r="H170" s="13">
        <v>70</v>
      </c>
      <c r="I170" s="13">
        <v>0</v>
      </c>
      <c r="J170" s="41">
        <v>100</v>
      </c>
      <c r="K170" s="23" t="s">
        <v>753</v>
      </c>
      <c r="L170" s="25"/>
    </row>
    <row r="171" spans="1:12" ht="51.75" hidden="1">
      <c r="A171" s="13">
        <v>167</v>
      </c>
      <c r="B171" s="13" t="s">
        <v>754</v>
      </c>
      <c r="C171" s="13" t="s">
        <v>105</v>
      </c>
      <c r="D171" s="13"/>
      <c r="E171" s="13">
        <v>4047</v>
      </c>
      <c r="F171" s="13" t="s">
        <v>750</v>
      </c>
      <c r="G171" s="13" t="s">
        <v>455</v>
      </c>
      <c r="H171" s="13">
        <v>35</v>
      </c>
      <c r="I171" s="13">
        <v>0</v>
      </c>
      <c r="J171" s="46">
        <v>60</v>
      </c>
      <c r="K171" s="23" t="s">
        <v>755</v>
      </c>
      <c r="L171" s="25"/>
    </row>
    <row r="172" spans="1:12" ht="39" hidden="1">
      <c r="A172" s="13">
        <v>168</v>
      </c>
      <c r="B172" s="13" t="s">
        <v>412</v>
      </c>
      <c r="C172" s="13" t="s">
        <v>105</v>
      </c>
      <c r="D172" s="13"/>
      <c r="E172" s="13">
        <v>4066</v>
      </c>
      <c r="F172" s="13" t="s">
        <v>750</v>
      </c>
      <c r="G172" s="13" t="s">
        <v>455</v>
      </c>
      <c r="H172" s="13">
        <v>230</v>
      </c>
      <c r="I172" s="13">
        <v>0</v>
      </c>
      <c r="J172" s="13">
        <v>230</v>
      </c>
      <c r="K172" s="23" t="s">
        <v>756</v>
      </c>
      <c r="L172" s="25"/>
    </row>
    <row r="173" spans="1:12" ht="39" hidden="1">
      <c r="A173" s="13">
        <v>169</v>
      </c>
      <c r="B173" s="13" t="s">
        <v>757</v>
      </c>
      <c r="C173" s="13" t="s">
        <v>105</v>
      </c>
      <c r="D173" s="13"/>
      <c r="E173" s="13">
        <v>3672</v>
      </c>
      <c r="F173" s="13" t="s">
        <v>750</v>
      </c>
      <c r="G173" s="13" t="s">
        <v>455</v>
      </c>
      <c r="H173" s="13">
        <v>145</v>
      </c>
      <c r="I173" s="13">
        <v>0</v>
      </c>
      <c r="J173" s="13">
        <v>145</v>
      </c>
      <c r="K173" s="23" t="s">
        <v>758</v>
      </c>
      <c r="L173" s="25"/>
    </row>
    <row r="174" spans="1:12" ht="27" hidden="1">
      <c r="A174" s="13">
        <v>170</v>
      </c>
      <c r="B174" s="13" t="s">
        <v>759</v>
      </c>
      <c r="C174" s="13" t="s">
        <v>105</v>
      </c>
      <c r="D174" s="13"/>
      <c r="E174" s="13">
        <v>3672</v>
      </c>
      <c r="F174" s="13" t="s">
        <v>750</v>
      </c>
      <c r="G174" s="13" t="s">
        <v>455</v>
      </c>
      <c r="H174" s="13">
        <v>50</v>
      </c>
      <c r="I174" s="13">
        <v>0</v>
      </c>
      <c r="J174" s="13">
        <v>50</v>
      </c>
      <c r="K174" s="23" t="s">
        <v>760</v>
      </c>
      <c r="L174" s="25"/>
    </row>
    <row r="175" spans="1:12" ht="27" hidden="1">
      <c r="A175" s="13">
        <v>171</v>
      </c>
      <c r="B175" s="13" t="s">
        <v>761</v>
      </c>
      <c r="C175" s="13" t="s">
        <v>105</v>
      </c>
      <c r="D175" s="13"/>
      <c r="E175" s="13">
        <v>4102</v>
      </c>
      <c r="F175" s="13" t="s">
        <v>750</v>
      </c>
      <c r="G175" s="13" t="s">
        <v>455</v>
      </c>
      <c r="H175" s="13">
        <v>93</v>
      </c>
      <c r="I175" s="13">
        <v>17</v>
      </c>
      <c r="J175" s="13">
        <v>110</v>
      </c>
      <c r="K175" s="23" t="s">
        <v>760</v>
      </c>
      <c r="L175" s="25"/>
    </row>
    <row r="176" spans="1:12" ht="27" hidden="1">
      <c r="A176" s="13">
        <v>172</v>
      </c>
      <c r="B176" s="13" t="s">
        <v>762</v>
      </c>
      <c r="C176" s="13" t="s">
        <v>105</v>
      </c>
      <c r="D176" s="13"/>
      <c r="E176" s="13">
        <v>3724</v>
      </c>
      <c r="F176" s="13" t="s">
        <v>750</v>
      </c>
      <c r="G176" s="13" t="s">
        <v>455</v>
      </c>
      <c r="H176" s="13">
        <v>51</v>
      </c>
      <c r="I176" s="13">
        <v>43</v>
      </c>
      <c r="J176" s="13">
        <v>94</v>
      </c>
      <c r="K176" s="23" t="s">
        <v>760</v>
      </c>
      <c r="L176" s="25"/>
    </row>
    <row r="177" spans="1:12" ht="27" hidden="1">
      <c r="A177" s="13">
        <v>173</v>
      </c>
      <c r="B177" s="13" t="s">
        <v>763</v>
      </c>
      <c r="C177" s="13" t="s">
        <v>105</v>
      </c>
      <c r="D177" s="13"/>
      <c r="E177" s="13">
        <v>4100</v>
      </c>
      <c r="F177" s="13" t="s">
        <v>750</v>
      </c>
      <c r="G177" s="13" t="s">
        <v>455</v>
      </c>
      <c r="H177" s="13">
        <v>30</v>
      </c>
      <c r="I177" s="13">
        <v>20</v>
      </c>
      <c r="J177" s="13">
        <v>50</v>
      </c>
      <c r="K177" s="23" t="s">
        <v>760</v>
      </c>
      <c r="L177" s="25"/>
    </row>
    <row r="178" spans="1:12" ht="27" hidden="1">
      <c r="A178" s="13">
        <v>174</v>
      </c>
      <c r="B178" s="13" t="s">
        <v>764</v>
      </c>
      <c r="C178" s="13" t="s">
        <v>105</v>
      </c>
      <c r="D178" s="13"/>
      <c r="E178" s="13">
        <v>3728</v>
      </c>
      <c r="F178" s="13" t="s">
        <v>750</v>
      </c>
      <c r="G178" s="13" t="s">
        <v>455</v>
      </c>
      <c r="H178" s="13">
        <v>32</v>
      </c>
      <c r="I178" s="13">
        <v>18</v>
      </c>
      <c r="J178" s="13">
        <v>50</v>
      </c>
      <c r="K178" s="23" t="s">
        <v>765</v>
      </c>
      <c r="L178" s="25"/>
    </row>
    <row r="179" spans="1:12" ht="27" hidden="1">
      <c r="A179" s="13">
        <v>175</v>
      </c>
      <c r="B179" s="13" t="s">
        <v>766</v>
      </c>
      <c r="C179" s="13" t="s">
        <v>105</v>
      </c>
      <c r="D179" s="13"/>
      <c r="E179" s="13">
        <v>3729</v>
      </c>
      <c r="F179" s="13" t="s">
        <v>750</v>
      </c>
      <c r="G179" s="13" t="s">
        <v>455</v>
      </c>
      <c r="H179" s="13">
        <v>47</v>
      </c>
      <c r="I179" s="13">
        <v>43</v>
      </c>
      <c r="J179" s="13">
        <v>90</v>
      </c>
      <c r="K179" s="23" t="s">
        <v>760</v>
      </c>
      <c r="L179" s="25"/>
    </row>
    <row r="180" spans="1:12" ht="27" hidden="1">
      <c r="A180" s="13">
        <v>176</v>
      </c>
      <c r="B180" s="13" t="s">
        <v>767</v>
      </c>
      <c r="C180" s="13" t="s">
        <v>105</v>
      </c>
      <c r="D180" s="13"/>
      <c r="E180" s="13">
        <v>4099</v>
      </c>
      <c r="F180" s="13" t="s">
        <v>750</v>
      </c>
      <c r="G180" s="13" t="s">
        <v>455</v>
      </c>
      <c r="H180" s="13">
        <v>23</v>
      </c>
      <c r="I180" s="13">
        <v>30</v>
      </c>
      <c r="J180" s="13">
        <v>53</v>
      </c>
      <c r="K180" s="23" t="s">
        <v>760</v>
      </c>
      <c r="L180" s="25"/>
    </row>
    <row r="181" spans="1:12" ht="27" hidden="1">
      <c r="A181" s="13">
        <v>177</v>
      </c>
      <c r="B181" s="13" t="s">
        <v>214</v>
      </c>
      <c r="C181" s="13" t="s">
        <v>105</v>
      </c>
      <c r="D181" s="13"/>
      <c r="E181" s="13">
        <v>1286</v>
      </c>
      <c r="F181" s="13" t="s">
        <v>750</v>
      </c>
      <c r="G181" s="13" t="s">
        <v>455</v>
      </c>
      <c r="H181" s="13">
        <v>85</v>
      </c>
      <c r="I181" s="13">
        <v>25</v>
      </c>
      <c r="J181" s="13">
        <v>110</v>
      </c>
      <c r="K181" s="23" t="s">
        <v>760</v>
      </c>
      <c r="L181" s="25"/>
    </row>
    <row r="182" spans="1:12" ht="27" hidden="1">
      <c r="A182" s="13">
        <v>178</v>
      </c>
      <c r="B182" s="13" t="s">
        <v>768</v>
      </c>
      <c r="C182" s="13" t="s">
        <v>105</v>
      </c>
      <c r="D182" s="13"/>
      <c r="E182" s="13">
        <v>706</v>
      </c>
      <c r="F182" s="13" t="s">
        <v>750</v>
      </c>
      <c r="G182" s="13" t="s">
        <v>455</v>
      </c>
      <c r="H182" s="13">
        <v>47</v>
      </c>
      <c r="I182" s="13">
        <v>21</v>
      </c>
      <c r="J182" s="13">
        <v>68</v>
      </c>
      <c r="K182" s="23" t="s">
        <v>760</v>
      </c>
      <c r="L182" s="25"/>
    </row>
    <row r="183" spans="1:12" ht="27" hidden="1">
      <c r="A183" s="13">
        <v>179</v>
      </c>
      <c r="B183" s="13" t="s">
        <v>769</v>
      </c>
      <c r="C183" s="13" t="s">
        <v>105</v>
      </c>
      <c r="D183" s="13"/>
      <c r="E183" s="13">
        <v>1134</v>
      </c>
      <c r="F183" s="13" t="s">
        <v>750</v>
      </c>
      <c r="G183" s="13" t="s">
        <v>455</v>
      </c>
      <c r="H183" s="13">
        <v>6</v>
      </c>
      <c r="I183" s="13">
        <v>0</v>
      </c>
      <c r="J183" s="13">
        <v>6</v>
      </c>
      <c r="K183" s="23" t="s">
        <v>760</v>
      </c>
      <c r="L183" s="25"/>
    </row>
    <row r="184" spans="1:12" ht="27" hidden="1">
      <c r="A184" s="13">
        <v>180</v>
      </c>
      <c r="B184" s="13" t="s">
        <v>474</v>
      </c>
      <c r="C184" s="13" t="s">
        <v>105</v>
      </c>
      <c r="D184" s="13"/>
      <c r="E184" s="13">
        <v>575</v>
      </c>
      <c r="F184" s="13" t="s">
        <v>750</v>
      </c>
      <c r="G184" s="13" t="s">
        <v>455</v>
      </c>
      <c r="H184" s="13">
        <v>100</v>
      </c>
      <c r="I184" s="13">
        <v>0</v>
      </c>
      <c r="J184" s="13">
        <v>100</v>
      </c>
      <c r="K184" s="23" t="s">
        <v>760</v>
      </c>
      <c r="L184" s="25"/>
    </row>
    <row r="185" spans="1:12" ht="27" hidden="1">
      <c r="A185" s="13">
        <v>181</v>
      </c>
      <c r="B185" s="13" t="s">
        <v>770</v>
      </c>
      <c r="C185" s="13" t="s">
        <v>105</v>
      </c>
      <c r="D185" s="13"/>
      <c r="E185" s="13">
        <v>4040</v>
      </c>
      <c r="F185" s="13" t="s">
        <v>750</v>
      </c>
      <c r="G185" s="13" t="s">
        <v>455</v>
      </c>
      <c r="H185" s="13">
        <v>102</v>
      </c>
      <c r="I185" s="13">
        <v>0</v>
      </c>
      <c r="J185" s="13">
        <v>102</v>
      </c>
      <c r="K185" s="23" t="s">
        <v>760</v>
      </c>
      <c r="L185" s="25"/>
    </row>
    <row r="186" spans="1:12" ht="27" hidden="1">
      <c r="A186" s="13">
        <v>182</v>
      </c>
      <c r="B186" s="13" t="s">
        <v>771</v>
      </c>
      <c r="C186" s="13" t="s">
        <v>105</v>
      </c>
      <c r="D186" s="13"/>
      <c r="E186" s="13">
        <v>1970</v>
      </c>
      <c r="F186" s="13" t="s">
        <v>750</v>
      </c>
      <c r="G186" s="13" t="s">
        <v>455</v>
      </c>
      <c r="H186" s="13">
        <v>64</v>
      </c>
      <c r="I186" s="13">
        <v>16</v>
      </c>
      <c r="J186" s="13">
        <v>80</v>
      </c>
      <c r="K186" s="23" t="s">
        <v>760</v>
      </c>
      <c r="L186" s="25"/>
    </row>
    <row r="187" spans="1:12" ht="27" hidden="1">
      <c r="A187" s="13">
        <v>183</v>
      </c>
      <c r="B187" s="13" t="s">
        <v>772</v>
      </c>
      <c r="C187" s="13" t="s">
        <v>105</v>
      </c>
      <c r="D187" s="13"/>
      <c r="E187" s="13">
        <v>3683</v>
      </c>
      <c r="F187" s="13" t="s">
        <v>750</v>
      </c>
      <c r="G187" s="13" t="s">
        <v>455</v>
      </c>
      <c r="H187" s="13">
        <v>35</v>
      </c>
      <c r="I187" s="13">
        <v>15</v>
      </c>
      <c r="J187" s="13">
        <v>50</v>
      </c>
      <c r="K187" s="23" t="s">
        <v>760</v>
      </c>
      <c r="L187" s="25"/>
    </row>
    <row r="188" spans="1:12" ht="27" hidden="1">
      <c r="A188" s="13">
        <v>184</v>
      </c>
      <c r="B188" s="13" t="s">
        <v>773</v>
      </c>
      <c r="C188" s="13" t="s">
        <v>105</v>
      </c>
      <c r="D188" s="13"/>
      <c r="E188" s="13">
        <v>4064</v>
      </c>
      <c r="F188" s="13" t="s">
        <v>750</v>
      </c>
      <c r="G188" s="13" t="s">
        <v>455</v>
      </c>
      <c r="H188" s="13">
        <v>0</v>
      </c>
      <c r="I188" s="13">
        <v>0</v>
      </c>
      <c r="J188" s="13">
        <v>0</v>
      </c>
      <c r="K188" s="23" t="s">
        <v>774</v>
      </c>
      <c r="L188" s="25"/>
    </row>
    <row r="189" spans="1:12" ht="27" hidden="1">
      <c r="A189" s="13">
        <v>185</v>
      </c>
      <c r="B189" s="13" t="s">
        <v>775</v>
      </c>
      <c r="C189" s="13" t="s">
        <v>105</v>
      </c>
      <c r="D189" s="13"/>
      <c r="E189" s="13">
        <v>1261</v>
      </c>
      <c r="F189" s="13" t="s">
        <v>750</v>
      </c>
      <c r="G189" s="13" t="s">
        <v>455</v>
      </c>
      <c r="H189" s="13">
        <v>49</v>
      </c>
      <c r="I189" s="13">
        <v>51</v>
      </c>
      <c r="J189" s="13">
        <v>80</v>
      </c>
      <c r="K189" s="23" t="s">
        <v>760</v>
      </c>
      <c r="L189" s="25"/>
    </row>
    <row r="190" spans="1:12" ht="27" hidden="1">
      <c r="A190" s="25">
        <v>186</v>
      </c>
      <c r="B190" s="25" t="s">
        <v>776</v>
      </c>
      <c r="C190" s="25" t="s">
        <v>105</v>
      </c>
      <c r="D190" s="25"/>
      <c r="E190" s="25">
        <v>4053</v>
      </c>
      <c r="F190" s="25" t="s">
        <v>750</v>
      </c>
      <c r="G190" s="25" t="s">
        <v>455</v>
      </c>
      <c r="H190" s="25">
        <v>34</v>
      </c>
      <c r="I190" s="25">
        <v>0</v>
      </c>
      <c r="J190" s="25">
        <v>34</v>
      </c>
      <c r="K190" s="26" t="s">
        <v>760</v>
      </c>
      <c r="L190" s="25"/>
    </row>
    <row r="191" spans="1:12">
      <c r="I191">
        <f>SUBTOTAL(9,I5:I190)</f>
        <v>2230</v>
      </c>
      <c r="J191">
        <f>SUBTOTAL(9,J5:J190)</f>
        <v>3159</v>
      </c>
    </row>
  </sheetData>
  <protectedRanges>
    <protectedRange algorithmName="SHA-512" hashValue="C9qKxLGf2tu+LtvFLR03jX93M7oPsWs6ObTn+bPke73KOApq4gDcYuK1RBsibSalUeGXeaZtsiAXyRqpEOfrqw==" saltValue="Lvks7Y5xC3Bw/gvsmlwxew==" spinCount="100000" sqref="J101" name="RangoCristian_26_2_4"/>
    <protectedRange algorithmName="SHA-512" hashValue="C9qKxLGf2tu+LtvFLR03jX93M7oPsWs6ObTn+bPke73KOApq4gDcYuK1RBsibSalUeGXeaZtsiAXyRqpEOfrqw==" saltValue="Lvks7Y5xC3Bw/gvsmlwxew==" spinCount="100000" sqref="J102" name="RangoCristian_14_2_4"/>
    <protectedRange algorithmName="SHA-512" hashValue="C9qKxLGf2tu+LtvFLR03jX93M7oPsWs6ObTn+bPke73KOApq4gDcYuK1RBsibSalUeGXeaZtsiAXyRqpEOfrqw==" saltValue="Lvks7Y5xC3Bw/gvsmlwxew==" spinCount="100000" sqref="J103:J104" name="RangoCristian_5_2_6_4"/>
    <protectedRange algorithmName="SHA-512" hashValue="C9qKxLGf2tu+LtvFLR03jX93M7oPsWs6ObTn+bPke73KOApq4gDcYuK1RBsibSalUeGXeaZtsiAXyRqpEOfrqw==" saltValue="Lvks7Y5xC3Bw/gvsmlwxew==" spinCount="100000" sqref="J123:J126" name="RangoCristian_23_8_5"/>
  </protectedRanges>
  <conditionalFormatting sqref="J101:J102 J123:J126">
    <cfRule type="expression" dxfId="38" priority="1">
      <formula>AND($G101&lt;&gt;"Hábil",$G101&lt;&gt;"")</formula>
    </cfRule>
    <cfRule type="expression" dxfId="37" priority="2">
      <formula>AND(#REF!="Devuelto",$AH101&gt;=2)</formula>
    </cfRule>
    <cfRule type="expression" dxfId="36" priority="3">
      <formula>#REF!="Rev Datos"</formula>
    </cfRule>
    <cfRule type="expression" dxfId="35" priority="4">
      <formula>#REF!="Rev Ing"</formula>
    </cfRule>
    <cfRule type="expression" dxfId="34" priority="5">
      <formula>#REF!="Aprobado"</formula>
    </cfRule>
    <cfRule type="expression" dxfId="33" priority="6">
      <formula>#REF!="Devuelto"</formula>
    </cfRule>
    <cfRule type="expression" dxfId="32" priority="7">
      <formula>AND(#REF!="Devuelto",$AH101&gt;=4)</formula>
    </cfRule>
  </conditionalFormatting>
  <printOptions horizontalCentered="1" gridLine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ABEAA-1CC1-4F8C-80BA-1FA5A01C5306}">
  <sheetPr filterMode="1"/>
  <dimension ref="A1:R123"/>
  <sheetViews>
    <sheetView topLeftCell="D1" workbookViewId="0">
      <selection activeCell="O121" sqref="O121"/>
    </sheetView>
  </sheetViews>
  <sheetFormatPr defaultRowHeight="15"/>
  <cols>
    <col min="10" max="10" width="18" customWidth="1"/>
    <col min="11" max="11" width="16.85546875" customWidth="1"/>
    <col min="13" max="13" width="31.42578125" customWidth="1"/>
    <col min="14" max="14" width="18.140625" customWidth="1"/>
    <col min="15" max="15" width="16.42578125" customWidth="1"/>
    <col min="17" max="17" width="17.140625" customWidth="1"/>
  </cols>
  <sheetData>
    <row r="1" spans="1:18" ht="15.75">
      <c r="A1" s="249" t="s">
        <v>777</v>
      </c>
      <c r="B1" s="250"/>
      <c r="C1" s="249"/>
      <c r="D1" s="249"/>
      <c r="E1" s="249"/>
      <c r="F1" s="249"/>
      <c r="G1" s="249"/>
      <c r="H1" s="256"/>
      <c r="I1" s="249"/>
      <c r="J1" s="249"/>
      <c r="K1" s="249"/>
      <c r="L1" s="249"/>
      <c r="M1" s="249"/>
      <c r="N1" s="249"/>
      <c r="O1" s="256"/>
      <c r="P1" s="249"/>
      <c r="Q1" s="249"/>
      <c r="R1" s="249"/>
    </row>
    <row r="2" spans="1:18" ht="15" customHeight="1">
      <c r="A2" s="253" t="s">
        <v>778</v>
      </c>
      <c r="B2" s="254"/>
      <c r="C2" s="254"/>
      <c r="D2" s="254"/>
      <c r="E2" s="254"/>
      <c r="F2" s="254"/>
      <c r="G2" s="251" t="s">
        <v>779</v>
      </c>
      <c r="H2" s="251"/>
      <c r="I2" s="251"/>
      <c r="J2" s="252" t="s">
        <v>780</v>
      </c>
      <c r="K2" s="252"/>
      <c r="L2" s="252"/>
      <c r="M2" s="64"/>
      <c r="N2" s="65"/>
      <c r="O2" s="66"/>
      <c r="P2" s="251" t="s">
        <v>781</v>
      </c>
      <c r="Q2" s="251"/>
      <c r="R2" s="251"/>
    </row>
    <row r="3" spans="1:18" ht="32.25">
      <c r="A3" s="67" t="s">
        <v>782</v>
      </c>
      <c r="B3" s="68" t="s">
        <v>783</v>
      </c>
      <c r="C3" s="69" t="s">
        <v>784</v>
      </c>
      <c r="D3" s="69" t="s">
        <v>785</v>
      </c>
      <c r="E3" s="69" t="s">
        <v>786</v>
      </c>
      <c r="F3" s="69" t="s">
        <v>787</v>
      </c>
      <c r="G3" s="69" t="s">
        <v>788</v>
      </c>
      <c r="H3" s="68" t="s">
        <v>789</v>
      </c>
      <c r="I3" s="69" t="s">
        <v>790</v>
      </c>
      <c r="J3" s="69" t="s">
        <v>791</v>
      </c>
      <c r="K3" s="69" t="s">
        <v>792</v>
      </c>
      <c r="L3" s="69" t="s">
        <v>793</v>
      </c>
      <c r="M3" s="70" t="s">
        <v>794</v>
      </c>
      <c r="N3" s="71" t="s">
        <v>795</v>
      </c>
      <c r="O3" s="72" t="s">
        <v>796</v>
      </c>
      <c r="P3" s="73" t="s">
        <v>797</v>
      </c>
      <c r="Q3" s="73" t="s">
        <v>798</v>
      </c>
      <c r="R3" s="74" t="s">
        <v>799</v>
      </c>
    </row>
    <row r="4" spans="1:18" hidden="1">
      <c r="A4" s="75">
        <v>60</v>
      </c>
      <c r="B4" s="76">
        <v>1733</v>
      </c>
      <c r="C4" s="77" t="s">
        <v>800</v>
      </c>
      <c r="D4" s="77" t="s">
        <v>801</v>
      </c>
      <c r="E4" s="77" t="s">
        <v>802</v>
      </c>
      <c r="F4" s="77" t="s">
        <v>45</v>
      </c>
      <c r="G4" s="78" t="s">
        <v>803</v>
      </c>
      <c r="H4" s="77">
        <v>53</v>
      </c>
      <c r="I4" s="77">
        <v>50</v>
      </c>
      <c r="J4" s="79">
        <v>46075</v>
      </c>
      <c r="K4" s="79">
        <v>46099</v>
      </c>
      <c r="L4" s="77" t="s">
        <v>804</v>
      </c>
      <c r="M4" s="80" t="s">
        <v>805</v>
      </c>
      <c r="N4" s="81" t="s">
        <v>806</v>
      </c>
      <c r="O4" s="81" t="s">
        <v>807</v>
      </c>
      <c r="P4" s="244" t="s">
        <v>808</v>
      </c>
      <c r="Q4" s="244"/>
      <c r="R4" s="244"/>
    </row>
    <row r="5" spans="1:18" ht="16.5" hidden="1">
      <c r="A5" s="75">
        <v>63</v>
      </c>
      <c r="B5" s="76">
        <v>1581</v>
      </c>
      <c r="C5" s="77" t="s">
        <v>800</v>
      </c>
      <c r="D5" s="77" t="s">
        <v>809</v>
      </c>
      <c r="E5" s="77" t="s">
        <v>810</v>
      </c>
      <c r="F5" s="77" t="s">
        <v>14</v>
      </c>
      <c r="G5" s="78" t="s">
        <v>803</v>
      </c>
      <c r="H5" s="77">
        <v>47</v>
      </c>
      <c r="I5" s="77">
        <v>50</v>
      </c>
      <c r="J5" s="79">
        <v>45961</v>
      </c>
      <c r="K5" s="79">
        <v>45983</v>
      </c>
      <c r="L5" s="77" t="s">
        <v>804</v>
      </c>
      <c r="M5" s="80" t="s">
        <v>805</v>
      </c>
      <c r="N5" s="85" t="s">
        <v>811</v>
      </c>
      <c r="O5" s="81" t="s">
        <v>812</v>
      </c>
      <c r="P5" s="244" t="s">
        <v>808</v>
      </c>
      <c r="Q5" s="244"/>
      <c r="R5" s="244"/>
    </row>
    <row r="6" spans="1:18" ht="16.5" hidden="1">
      <c r="A6" s="75">
        <v>65</v>
      </c>
      <c r="B6" s="76">
        <v>3754</v>
      </c>
      <c r="C6" s="77" t="s">
        <v>800</v>
      </c>
      <c r="D6" s="77" t="s">
        <v>813</v>
      </c>
      <c r="E6" s="77" t="s">
        <v>814</v>
      </c>
      <c r="F6" s="77" t="s">
        <v>14</v>
      </c>
      <c r="G6" s="78" t="s">
        <v>803</v>
      </c>
      <c r="H6" s="77">
        <v>63</v>
      </c>
      <c r="I6" s="77">
        <v>80</v>
      </c>
      <c r="J6" s="79">
        <v>45982</v>
      </c>
      <c r="K6" s="79">
        <v>46039</v>
      </c>
      <c r="L6" s="77" t="s">
        <v>804</v>
      </c>
      <c r="M6" s="80" t="s">
        <v>805</v>
      </c>
      <c r="N6" s="85" t="s">
        <v>811</v>
      </c>
      <c r="O6" s="81" t="s">
        <v>807</v>
      </c>
      <c r="P6" s="244" t="s">
        <v>808</v>
      </c>
      <c r="Q6" s="244"/>
      <c r="R6" s="244"/>
    </row>
    <row r="7" spans="1:18" ht="16.5" hidden="1">
      <c r="A7" s="75">
        <v>73</v>
      </c>
      <c r="B7" s="76">
        <v>4486</v>
      </c>
      <c r="C7" s="77" t="s">
        <v>800</v>
      </c>
      <c r="D7" s="77" t="s">
        <v>815</v>
      </c>
      <c r="E7" s="77" t="s">
        <v>816</v>
      </c>
      <c r="F7" s="77" t="s">
        <v>45</v>
      </c>
      <c r="G7" s="78" t="s">
        <v>803</v>
      </c>
      <c r="H7" s="77">
        <v>80</v>
      </c>
      <c r="I7" s="77">
        <v>91</v>
      </c>
      <c r="J7" s="79">
        <v>46075</v>
      </c>
      <c r="K7" s="79">
        <v>46097</v>
      </c>
      <c r="L7" s="77" t="s">
        <v>804</v>
      </c>
      <c r="M7" s="80" t="s">
        <v>805</v>
      </c>
      <c r="N7" s="86" t="s">
        <v>806</v>
      </c>
      <c r="O7" s="81" t="s">
        <v>817</v>
      </c>
      <c r="P7" s="244" t="s">
        <v>818</v>
      </c>
      <c r="Q7" s="244"/>
      <c r="R7" s="244"/>
    </row>
    <row r="8" spans="1:18" ht="16.5" hidden="1">
      <c r="A8" s="75">
        <v>74</v>
      </c>
      <c r="B8" s="76">
        <v>1149</v>
      </c>
      <c r="C8" s="77" t="s">
        <v>800</v>
      </c>
      <c r="D8" s="77" t="s">
        <v>819</v>
      </c>
      <c r="E8" s="77" t="s">
        <v>820</v>
      </c>
      <c r="F8" s="77" t="s">
        <v>45</v>
      </c>
      <c r="G8" s="78" t="s">
        <v>803</v>
      </c>
      <c r="H8" s="77">
        <v>72</v>
      </c>
      <c r="I8" s="77">
        <v>72</v>
      </c>
      <c r="J8" s="79">
        <v>46075</v>
      </c>
      <c r="K8" s="79">
        <v>46098</v>
      </c>
      <c r="L8" s="77" t="s">
        <v>804</v>
      </c>
      <c r="M8" s="80" t="s">
        <v>805</v>
      </c>
      <c r="N8" s="86" t="s">
        <v>806</v>
      </c>
      <c r="O8" s="81" t="s">
        <v>821</v>
      </c>
      <c r="P8" s="244" t="s">
        <v>808</v>
      </c>
      <c r="Q8" s="244"/>
      <c r="R8" s="244"/>
    </row>
    <row r="9" spans="1:18" ht="16.5" hidden="1">
      <c r="A9" s="75">
        <v>79</v>
      </c>
      <c r="B9" s="76">
        <v>1472</v>
      </c>
      <c r="C9" s="77" t="s">
        <v>800</v>
      </c>
      <c r="D9" s="77" t="s">
        <v>822</v>
      </c>
      <c r="E9" s="77" t="s">
        <v>823</v>
      </c>
      <c r="F9" s="77" t="s">
        <v>14</v>
      </c>
      <c r="G9" s="78" t="s">
        <v>803</v>
      </c>
      <c r="H9" s="77">
        <v>47</v>
      </c>
      <c r="I9" s="77">
        <v>65</v>
      </c>
      <c r="J9" s="79">
        <v>45973</v>
      </c>
      <c r="K9" s="79">
        <v>46038</v>
      </c>
      <c r="L9" s="77" t="s">
        <v>804</v>
      </c>
      <c r="M9" s="80" t="s">
        <v>805</v>
      </c>
      <c r="N9" s="85" t="s">
        <v>811</v>
      </c>
      <c r="O9" s="81" t="s">
        <v>817</v>
      </c>
      <c r="P9" s="244" t="s">
        <v>818</v>
      </c>
      <c r="Q9" s="244"/>
      <c r="R9" s="244"/>
    </row>
    <row r="10" spans="1:18" ht="16.5" hidden="1">
      <c r="A10" s="75">
        <v>80</v>
      </c>
      <c r="B10" s="76">
        <v>4495</v>
      </c>
      <c r="C10" s="77" t="s">
        <v>800</v>
      </c>
      <c r="D10" s="77" t="s">
        <v>822</v>
      </c>
      <c r="E10" s="77" t="s">
        <v>824</v>
      </c>
      <c r="F10" s="77" t="s">
        <v>14</v>
      </c>
      <c r="G10" s="78" t="s">
        <v>803</v>
      </c>
      <c r="H10" s="77">
        <v>42</v>
      </c>
      <c r="I10" s="77">
        <v>42</v>
      </c>
      <c r="J10" s="79">
        <v>45919</v>
      </c>
      <c r="K10" s="79">
        <v>45966</v>
      </c>
      <c r="L10" s="77" t="s">
        <v>804</v>
      </c>
      <c r="M10" s="80" t="s">
        <v>805</v>
      </c>
      <c r="N10" s="85" t="s">
        <v>811</v>
      </c>
      <c r="O10" s="81" t="s">
        <v>817</v>
      </c>
      <c r="P10" s="244" t="s">
        <v>818</v>
      </c>
      <c r="Q10" s="244"/>
      <c r="R10" s="244"/>
    </row>
    <row r="11" spans="1:18" ht="48.75" hidden="1">
      <c r="A11" s="75">
        <v>90</v>
      </c>
      <c r="B11" s="76">
        <v>1333</v>
      </c>
      <c r="C11" s="77" t="s">
        <v>800</v>
      </c>
      <c r="D11" s="77" t="s">
        <v>825</v>
      </c>
      <c r="E11" s="77" t="s">
        <v>826</v>
      </c>
      <c r="F11" s="77" t="s">
        <v>14</v>
      </c>
      <c r="G11" s="78" t="s">
        <v>803</v>
      </c>
      <c r="H11" s="77">
        <v>62</v>
      </c>
      <c r="I11" s="77">
        <v>70</v>
      </c>
      <c r="J11" s="79">
        <v>45961</v>
      </c>
      <c r="K11" s="79">
        <v>45982</v>
      </c>
      <c r="L11" s="77" t="s">
        <v>804</v>
      </c>
      <c r="M11" s="80" t="s">
        <v>805</v>
      </c>
      <c r="N11" s="85" t="s">
        <v>811</v>
      </c>
      <c r="O11" s="81" t="s">
        <v>821</v>
      </c>
      <c r="P11" s="244" t="s">
        <v>818</v>
      </c>
      <c r="Q11" s="244"/>
      <c r="R11" s="244"/>
    </row>
    <row r="12" spans="1:18" ht="16.5" hidden="1">
      <c r="A12" s="75">
        <v>61</v>
      </c>
      <c r="B12" s="76">
        <v>3038</v>
      </c>
      <c r="C12" s="77" t="s">
        <v>800</v>
      </c>
      <c r="D12" s="77" t="s">
        <v>827</v>
      </c>
      <c r="E12" s="77" t="s">
        <v>828</v>
      </c>
      <c r="F12" s="77" t="s">
        <v>14</v>
      </c>
      <c r="G12" s="82" t="s">
        <v>803</v>
      </c>
      <c r="H12" s="77" t="s">
        <v>144</v>
      </c>
      <c r="I12" s="77">
        <v>100</v>
      </c>
      <c r="J12" s="77" t="s">
        <v>144</v>
      </c>
      <c r="K12" s="77" t="s">
        <v>144</v>
      </c>
      <c r="L12" s="77" t="s">
        <v>829</v>
      </c>
      <c r="M12" s="80" t="s">
        <v>805</v>
      </c>
      <c r="N12" s="85" t="s">
        <v>811</v>
      </c>
      <c r="O12" s="81" t="s">
        <v>830</v>
      </c>
      <c r="P12" s="247" t="s">
        <v>831</v>
      </c>
      <c r="Q12" s="247"/>
      <c r="R12" s="247"/>
    </row>
    <row r="13" spans="1:18" ht="16.5" hidden="1">
      <c r="A13" s="75">
        <v>62</v>
      </c>
      <c r="B13" s="76">
        <v>1578</v>
      </c>
      <c r="C13" s="77" t="s">
        <v>800</v>
      </c>
      <c r="D13" s="77" t="s">
        <v>809</v>
      </c>
      <c r="E13" s="77" t="s">
        <v>832</v>
      </c>
      <c r="F13" s="77" t="s">
        <v>14</v>
      </c>
      <c r="G13" s="82" t="s">
        <v>803</v>
      </c>
      <c r="H13" s="77">
        <v>27</v>
      </c>
      <c r="I13" s="77">
        <v>30</v>
      </c>
      <c r="J13" s="77" t="s">
        <v>144</v>
      </c>
      <c r="K13" s="77" t="s">
        <v>144</v>
      </c>
      <c r="L13" s="77" t="s">
        <v>829</v>
      </c>
      <c r="M13" s="80" t="s">
        <v>805</v>
      </c>
      <c r="N13" s="85" t="s">
        <v>811</v>
      </c>
      <c r="O13" s="81" t="s">
        <v>833</v>
      </c>
      <c r="P13" s="247"/>
      <c r="Q13" s="247"/>
      <c r="R13" s="247"/>
    </row>
    <row r="14" spans="1:18" ht="16.5" hidden="1">
      <c r="A14" s="75">
        <v>64</v>
      </c>
      <c r="B14" s="76">
        <v>4480</v>
      </c>
      <c r="C14" s="77" t="s">
        <v>800</v>
      </c>
      <c r="D14" s="77" t="s">
        <v>834</v>
      </c>
      <c r="E14" s="77" t="s">
        <v>835</v>
      </c>
      <c r="F14" s="77" t="s">
        <v>14</v>
      </c>
      <c r="G14" s="82" t="s">
        <v>803</v>
      </c>
      <c r="H14" s="77">
        <v>375</v>
      </c>
      <c r="I14" s="77">
        <v>500</v>
      </c>
      <c r="J14" s="77" t="s">
        <v>144</v>
      </c>
      <c r="K14" s="77" t="s">
        <v>144</v>
      </c>
      <c r="L14" s="77" t="s">
        <v>829</v>
      </c>
      <c r="M14" s="80" t="s">
        <v>805</v>
      </c>
      <c r="N14" s="85" t="s">
        <v>811</v>
      </c>
      <c r="O14" s="81" t="s">
        <v>836</v>
      </c>
      <c r="P14" s="247"/>
      <c r="Q14" s="247"/>
      <c r="R14" s="247"/>
    </row>
    <row r="15" spans="1:18" ht="16.5" hidden="1">
      <c r="A15" s="75">
        <v>66</v>
      </c>
      <c r="B15" s="76">
        <v>3756</v>
      </c>
      <c r="C15" s="77" t="s">
        <v>800</v>
      </c>
      <c r="D15" s="77" t="s">
        <v>813</v>
      </c>
      <c r="E15" s="77" t="s">
        <v>837</v>
      </c>
      <c r="F15" s="77" t="s">
        <v>14</v>
      </c>
      <c r="G15" s="82" t="s">
        <v>803</v>
      </c>
      <c r="H15" s="77">
        <v>112</v>
      </c>
      <c r="I15" s="77">
        <v>205</v>
      </c>
      <c r="J15" s="77" t="s">
        <v>144</v>
      </c>
      <c r="K15" s="77" t="s">
        <v>144</v>
      </c>
      <c r="L15" s="77" t="s">
        <v>829</v>
      </c>
      <c r="M15" s="80" t="s">
        <v>805</v>
      </c>
      <c r="N15" s="85" t="s">
        <v>838</v>
      </c>
      <c r="O15" s="81" t="s">
        <v>839</v>
      </c>
      <c r="P15" s="247"/>
      <c r="Q15" s="247"/>
      <c r="R15" s="247"/>
    </row>
    <row r="16" spans="1:18" ht="16.5" hidden="1">
      <c r="A16" s="75">
        <v>67</v>
      </c>
      <c r="B16" s="76">
        <v>3757</v>
      </c>
      <c r="C16" s="77" t="s">
        <v>800</v>
      </c>
      <c r="D16" s="77" t="s">
        <v>813</v>
      </c>
      <c r="E16" s="77" t="s">
        <v>840</v>
      </c>
      <c r="F16" s="77" t="s">
        <v>14</v>
      </c>
      <c r="G16" s="82" t="s">
        <v>803</v>
      </c>
      <c r="H16" s="77">
        <v>66</v>
      </c>
      <c r="I16" s="77">
        <v>85</v>
      </c>
      <c r="J16" s="77" t="s">
        <v>144</v>
      </c>
      <c r="K16" s="77" t="s">
        <v>144</v>
      </c>
      <c r="L16" s="77" t="s">
        <v>829</v>
      </c>
      <c r="M16" s="80" t="s">
        <v>805</v>
      </c>
      <c r="N16" s="85" t="s">
        <v>838</v>
      </c>
      <c r="O16" s="81" t="s">
        <v>841</v>
      </c>
      <c r="P16" s="247"/>
      <c r="Q16" s="247"/>
      <c r="R16" s="247"/>
    </row>
    <row r="17" spans="1:18" ht="16.5" hidden="1">
      <c r="A17" s="75">
        <v>68</v>
      </c>
      <c r="B17" s="76">
        <v>3758</v>
      </c>
      <c r="C17" s="77" t="s">
        <v>800</v>
      </c>
      <c r="D17" s="77" t="s">
        <v>813</v>
      </c>
      <c r="E17" s="77" t="s">
        <v>842</v>
      </c>
      <c r="F17" s="77" t="s">
        <v>14</v>
      </c>
      <c r="G17" s="82" t="s">
        <v>803</v>
      </c>
      <c r="H17" s="77">
        <v>51</v>
      </c>
      <c r="I17" s="77">
        <v>80</v>
      </c>
      <c r="J17" s="77" t="s">
        <v>144</v>
      </c>
      <c r="K17" s="77" t="s">
        <v>144</v>
      </c>
      <c r="L17" s="77" t="s">
        <v>829</v>
      </c>
      <c r="M17" s="80" t="s">
        <v>805</v>
      </c>
      <c r="N17" s="85" t="s">
        <v>838</v>
      </c>
      <c r="O17" s="81" t="s">
        <v>843</v>
      </c>
      <c r="P17" s="247"/>
      <c r="Q17" s="247"/>
      <c r="R17" s="247"/>
    </row>
    <row r="18" spans="1:18" ht="16.5" hidden="1">
      <c r="A18" s="75">
        <v>69</v>
      </c>
      <c r="B18" s="76">
        <v>380</v>
      </c>
      <c r="C18" s="77" t="s">
        <v>800</v>
      </c>
      <c r="D18" s="77" t="s">
        <v>844</v>
      </c>
      <c r="E18" s="77" t="s">
        <v>845</v>
      </c>
      <c r="F18" s="77" t="s">
        <v>14</v>
      </c>
      <c r="G18" s="82" t="s">
        <v>803</v>
      </c>
      <c r="H18" s="77">
        <v>53</v>
      </c>
      <c r="I18" s="77">
        <v>219</v>
      </c>
      <c r="J18" s="77" t="s">
        <v>144</v>
      </c>
      <c r="K18" s="77" t="s">
        <v>144</v>
      </c>
      <c r="L18" s="77" t="s">
        <v>829</v>
      </c>
      <c r="M18" s="80" t="s">
        <v>805</v>
      </c>
      <c r="N18" s="85" t="s">
        <v>838</v>
      </c>
      <c r="O18" s="81" t="s">
        <v>846</v>
      </c>
      <c r="P18" s="247"/>
      <c r="Q18" s="247"/>
      <c r="R18" s="247"/>
    </row>
    <row r="19" spans="1:18" ht="16.5" hidden="1">
      <c r="A19" s="75">
        <v>70</v>
      </c>
      <c r="B19" s="76">
        <v>434</v>
      </c>
      <c r="C19" s="77" t="s">
        <v>800</v>
      </c>
      <c r="D19" s="77" t="s">
        <v>847</v>
      </c>
      <c r="E19" s="77" t="s">
        <v>848</v>
      </c>
      <c r="F19" s="77" t="s">
        <v>14</v>
      </c>
      <c r="G19" s="82" t="s">
        <v>803</v>
      </c>
      <c r="H19" s="77">
        <v>30</v>
      </c>
      <c r="I19" s="77">
        <v>120</v>
      </c>
      <c r="J19" s="77" t="s">
        <v>144</v>
      </c>
      <c r="K19" s="77" t="s">
        <v>144</v>
      </c>
      <c r="L19" s="77" t="s">
        <v>829</v>
      </c>
      <c r="M19" s="80" t="s">
        <v>805</v>
      </c>
      <c r="N19" s="85" t="s">
        <v>838</v>
      </c>
      <c r="O19" s="81" t="s">
        <v>849</v>
      </c>
      <c r="P19" s="247"/>
      <c r="Q19" s="247"/>
      <c r="R19" s="247"/>
    </row>
    <row r="20" spans="1:18" ht="16.5" hidden="1">
      <c r="A20" s="75">
        <v>71</v>
      </c>
      <c r="B20" s="76">
        <v>955</v>
      </c>
      <c r="C20" s="77" t="s">
        <v>800</v>
      </c>
      <c r="D20" s="77" t="s">
        <v>847</v>
      </c>
      <c r="E20" s="77" t="s">
        <v>850</v>
      </c>
      <c r="F20" s="77" t="s">
        <v>14</v>
      </c>
      <c r="G20" s="82" t="s">
        <v>803</v>
      </c>
      <c r="H20" s="77" t="s">
        <v>144</v>
      </c>
      <c r="I20" s="77">
        <v>60</v>
      </c>
      <c r="J20" s="77" t="s">
        <v>144</v>
      </c>
      <c r="K20" s="77" t="s">
        <v>144</v>
      </c>
      <c r="L20" s="77" t="s">
        <v>829</v>
      </c>
      <c r="M20" s="80" t="s">
        <v>805</v>
      </c>
      <c r="N20" s="85" t="s">
        <v>838</v>
      </c>
      <c r="O20" s="81" t="s">
        <v>851</v>
      </c>
      <c r="P20" s="247"/>
      <c r="Q20" s="247"/>
      <c r="R20" s="247"/>
    </row>
    <row r="21" spans="1:18" ht="16.5" hidden="1">
      <c r="A21" s="75">
        <v>72</v>
      </c>
      <c r="B21" s="76">
        <v>4483</v>
      </c>
      <c r="C21" s="77" t="s">
        <v>800</v>
      </c>
      <c r="D21" s="77" t="s">
        <v>815</v>
      </c>
      <c r="E21" s="77" t="s">
        <v>726</v>
      </c>
      <c r="F21" s="77" t="s">
        <v>45</v>
      </c>
      <c r="G21" s="82" t="s">
        <v>803</v>
      </c>
      <c r="H21" s="77">
        <v>109</v>
      </c>
      <c r="I21" s="77">
        <v>121</v>
      </c>
      <c r="J21" s="77" t="s">
        <v>144</v>
      </c>
      <c r="K21" s="77" t="s">
        <v>144</v>
      </c>
      <c r="L21" s="77" t="s">
        <v>829</v>
      </c>
      <c r="M21" s="80" t="s">
        <v>805</v>
      </c>
      <c r="N21" s="86" t="s">
        <v>806</v>
      </c>
      <c r="O21" s="81" t="s">
        <v>830</v>
      </c>
      <c r="P21" s="247"/>
      <c r="Q21" s="247"/>
      <c r="R21" s="247"/>
    </row>
    <row r="22" spans="1:18" ht="16.5" hidden="1">
      <c r="A22" s="75">
        <v>75</v>
      </c>
      <c r="B22" s="76">
        <v>766</v>
      </c>
      <c r="C22" s="77" t="s">
        <v>800</v>
      </c>
      <c r="D22" s="77" t="s">
        <v>852</v>
      </c>
      <c r="E22" s="77" t="s">
        <v>853</v>
      </c>
      <c r="F22" s="77" t="s">
        <v>45</v>
      </c>
      <c r="G22" s="82" t="s">
        <v>803</v>
      </c>
      <c r="H22" s="77">
        <v>3</v>
      </c>
      <c r="I22" s="77">
        <v>67</v>
      </c>
      <c r="J22" s="77" t="s">
        <v>144</v>
      </c>
      <c r="K22" s="77" t="s">
        <v>144</v>
      </c>
      <c r="L22" s="77" t="s">
        <v>829</v>
      </c>
      <c r="M22" s="80" t="s">
        <v>805</v>
      </c>
      <c r="N22" s="87" t="s">
        <v>854</v>
      </c>
      <c r="O22" s="81" t="s">
        <v>841</v>
      </c>
      <c r="P22" s="248" t="s">
        <v>855</v>
      </c>
      <c r="Q22" s="248"/>
      <c r="R22" s="248"/>
    </row>
    <row r="23" spans="1:18" hidden="1">
      <c r="A23" s="75">
        <v>76</v>
      </c>
      <c r="B23" s="76">
        <v>5361</v>
      </c>
      <c r="C23" s="77" t="s">
        <v>800</v>
      </c>
      <c r="D23" s="77" t="s">
        <v>856</v>
      </c>
      <c r="E23" s="77" t="s">
        <v>857</v>
      </c>
      <c r="F23" s="77" t="s">
        <v>45</v>
      </c>
      <c r="G23" s="82" t="s">
        <v>803</v>
      </c>
      <c r="H23" s="77">
        <v>12</v>
      </c>
      <c r="I23" s="77">
        <v>81</v>
      </c>
      <c r="J23" s="77" t="s">
        <v>144</v>
      </c>
      <c r="K23" s="77" t="s">
        <v>144</v>
      </c>
      <c r="L23" s="77" t="s">
        <v>829</v>
      </c>
      <c r="M23" s="80" t="s">
        <v>805</v>
      </c>
      <c r="N23" s="81" t="s">
        <v>858</v>
      </c>
      <c r="O23" s="81" t="s">
        <v>841</v>
      </c>
      <c r="P23" s="244" t="s">
        <v>808</v>
      </c>
      <c r="Q23" s="244"/>
      <c r="R23" s="244"/>
    </row>
    <row r="24" spans="1:18" ht="16.5" hidden="1">
      <c r="A24" s="75">
        <v>77</v>
      </c>
      <c r="B24" s="76">
        <v>1421</v>
      </c>
      <c r="C24" s="77" t="s">
        <v>800</v>
      </c>
      <c r="D24" s="77" t="s">
        <v>859</v>
      </c>
      <c r="E24" s="77" t="s">
        <v>860</v>
      </c>
      <c r="F24" s="77" t="s">
        <v>14</v>
      </c>
      <c r="G24" s="82" t="s">
        <v>803</v>
      </c>
      <c r="H24" s="77" t="s">
        <v>144</v>
      </c>
      <c r="I24" s="77">
        <v>50</v>
      </c>
      <c r="J24" s="77" t="s">
        <v>144</v>
      </c>
      <c r="K24" s="77" t="s">
        <v>144</v>
      </c>
      <c r="L24" s="77" t="s">
        <v>829</v>
      </c>
      <c r="M24" s="80" t="s">
        <v>805</v>
      </c>
      <c r="N24" s="85" t="s">
        <v>838</v>
      </c>
      <c r="O24" s="81" t="s">
        <v>861</v>
      </c>
      <c r="P24" s="244" t="s">
        <v>818</v>
      </c>
      <c r="Q24" s="244"/>
      <c r="R24" s="244"/>
    </row>
    <row r="25" spans="1:18" hidden="1">
      <c r="A25" s="75">
        <v>78</v>
      </c>
      <c r="B25" s="76">
        <v>5193</v>
      </c>
      <c r="C25" s="77" t="s">
        <v>800</v>
      </c>
      <c r="D25" s="77" t="s">
        <v>862</v>
      </c>
      <c r="E25" s="77" t="s">
        <v>863</v>
      </c>
      <c r="F25" s="77" t="s">
        <v>45</v>
      </c>
      <c r="G25" s="82" t="s">
        <v>803</v>
      </c>
      <c r="H25" s="77">
        <v>15</v>
      </c>
      <c r="I25" s="77">
        <v>65</v>
      </c>
      <c r="J25" s="77" t="s">
        <v>144</v>
      </c>
      <c r="K25" s="77" t="s">
        <v>144</v>
      </c>
      <c r="L25" s="77" t="s">
        <v>829</v>
      </c>
      <c r="M25" s="80" t="s">
        <v>805</v>
      </c>
      <c r="N25" s="81" t="s">
        <v>858</v>
      </c>
      <c r="O25" s="81" t="s">
        <v>846</v>
      </c>
      <c r="P25" s="244" t="s">
        <v>808</v>
      </c>
      <c r="Q25" s="244"/>
      <c r="R25" s="244"/>
    </row>
    <row r="26" spans="1:18" ht="16.5" hidden="1">
      <c r="A26" s="75">
        <v>81</v>
      </c>
      <c r="B26" s="76">
        <v>96</v>
      </c>
      <c r="C26" s="77" t="s">
        <v>800</v>
      </c>
      <c r="D26" s="77" t="s">
        <v>864</v>
      </c>
      <c r="E26" s="77" t="s">
        <v>865</v>
      </c>
      <c r="F26" s="77" t="s">
        <v>14</v>
      </c>
      <c r="G26" s="82" t="s">
        <v>803</v>
      </c>
      <c r="H26" s="77">
        <v>22</v>
      </c>
      <c r="I26" s="77">
        <v>120</v>
      </c>
      <c r="J26" s="77" t="s">
        <v>144</v>
      </c>
      <c r="K26" s="77" t="s">
        <v>144</v>
      </c>
      <c r="L26" s="77" t="s">
        <v>829</v>
      </c>
      <c r="M26" s="80" t="s">
        <v>805</v>
      </c>
      <c r="N26" s="85" t="s">
        <v>838</v>
      </c>
      <c r="O26" s="81" t="s">
        <v>830</v>
      </c>
      <c r="P26" s="244" t="s">
        <v>818</v>
      </c>
      <c r="Q26" s="244"/>
      <c r="R26" s="244"/>
    </row>
    <row r="27" spans="1:18" ht="16.5" hidden="1">
      <c r="A27" s="75">
        <v>82</v>
      </c>
      <c r="B27" s="76">
        <v>18</v>
      </c>
      <c r="C27" s="77" t="s">
        <v>800</v>
      </c>
      <c r="D27" s="77" t="s">
        <v>866</v>
      </c>
      <c r="E27" s="77" t="s">
        <v>867</v>
      </c>
      <c r="F27" s="77" t="s">
        <v>14</v>
      </c>
      <c r="G27" s="82" t="s">
        <v>803</v>
      </c>
      <c r="H27" s="77">
        <v>41</v>
      </c>
      <c r="I27" s="77">
        <v>72</v>
      </c>
      <c r="J27" s="77" t="s">
        <v>144</v>
      </c>
      <c r="K27" s="77" t="s">
        <v>144</v>
      </c>
      <c r="L27" s="77" t="s">
        <v>829</v>
      </c>
      <c r="M27" s="80" t="s">
        <v>805</v>
      </c>
      <c r="N27" s="85" t="s">
        <v>838</v>
      </c>
      <c r="O27" s="81" t="s">
        <v>868</v>
      </c>
      <c r="P27" s="244" t="s">
        <v>818</v>
      </c>
      <c r="Q27" s="244"/>
      <c r="R27" s="244"/>
    </row>
    <row r="28" spans="1:18" ht="16.5" hidden="1">
      <c r="A28" s="75">
        <v>83</v>
      </c>
      <c r="B28" s="76">
        <v>3016</v>
      </c>
      <c r="C28" s="77" t="s">
        <v>800</v>
      </c>
      <c r="D28" s="77" t="s">
        <v>866</v>
      </c>
      <c r="E28" s="77" t="s">
        <v>869</v>
      </c>
      <c r="F28" s="77" t="s">
        <v>14</v>
      </c>
      <c r="G28" s="82" t="s">
        <v>803</v>
      </c>
      <c r="H28" s="77">
        <v>46</v>
      </c>
      <c r="I28" s="77">
        <v>82</v>
      </c>
      <c r="J28" s="77" t="s">
        <v>144</v>
      </c>
      <c r="K28" s="77" t="s">
        <v>144</v>
      </c>
      <c r="L28" s="77" t="s">
        <v>829</v>
      </c>
      <c r="M28" s="80" t="s">
        <v>805</v>
      </c>
      <c r="N28" s="87" t="s">
        <v>854</v>
      </c>
      <c r="O28" s="81" t="s">
        <v>846</v>
      </c>
      <c r="P28" s="243" t="s">
        <v>870</v>
      </c>
      <c r="Q28" s="243"/>
      <c r="R28" s="243"/>
    </row>
    <row r="29" spans="1:18" ht="16.5" hidden="1">
      <c r="A29" s="75">
        <v>84</v>
      </c>
      <c r="B29" s="76">
        <v>3018</v>
      </c>
      <c r="C29" s="77" t="s">
        <v>800</v>
      </c>
      <c r="D29" s="77" t="s">
        <v>866</v>
      </c>
      <c r="E29" s="77" t="s">
        <v>871</v>
      </c>
      <c r="F29" s="77" t="s">
        <v>14</v>
      </c>
      <c r="G29" s="82" t="s">
        <v>803</v>
      </c>
      <c r="H29" s="77">
        <v>51</v>
      </c>
      <c r="I29" s="77">
        <v>84</v>
      </c>
      <c r="J29" s="77" t="s">
        <v>144</v>
      </c>
      <c r="K29" s="77" t="s">
        <v>144</v>
      </c>
      <c r="L29" s="77" t="s">
        <v>829</v>
      </c>
      <c r="M29" s="80" t="s">
        <v>805</v>
      </c>
      <c r="N29" s="87" t="s">
        <v>854</v>
      </c>
      <c r="O29" s="81" t="s">
        <v>821</v>
      </c>
      <c r="P29" s="241" t="s">
        <v>872</v>
      </c>
      <c r="Q29" s="241"/>
      <c r="R29" s="241"/>
    </row>
    <row r="30" spans="1:18" ht="16.5" hidden="1">
      <c r="A30" s="75">
        <v>85</v>
      </c>
      <c r="B30" s="76">
        <v>5195</v>
      </c>
      <c r="C30" s="77" t="s">
        <v>800</v>
      </c>
      <c r="D30" s="77" t="s">
        <v>866</v>
      </c>
      <c r="E30" s="77" t="s">
        <v>873</v>
      </c>
      <c r="F30" s="77" t="s">
        <v>14</v>
      </c>
      <c r="G30" s="82" t="s">
        <v>803</v>
      </c>
      <c r="H30" s="77">
        <v>52</v>
      </c>
      <c r="I30" s="77">
        <v>57</v>
      </c>
      <c r="J30" s="77" t="s">
        <v>144</v>
      </c>
      <c r="K30" s="77" t="s">
        <v>144</v>
      </c>
      <c r="L30" s="77" t="s">
        <v>829</v>
      </c>
      <c r="M30" s="80" t="s">
        <v>805</v>
      </c>
      <c r="N30" s="87" t="s">
        <v>854</v>
      </c>
      <c r="O30" s="81" t="s">
        <v>833</v>
      </c>
      <c r="P30" s="244" t="s">
        <v>818</v>
      </c>
      <c r="Q30" s="244"/>
      <c r="R30" s="244"/>
    </row>
    <row r="31" spans="1:18" hidden="1">
      <c r="A31" s="75">
        <v>86</v>
      </c>
      <c r="B31" s="76">
        <v>3751</v>
      </c>
      <c r="C31" s="77" t="s">
        <v>800</v>
      </c>
      <c r="D31" s="77" t="s">
        <v>874</v>
      </c>
      <c r="E31" s="77" t="s">
        <v>867</v>
      </c>
      <c r="F31" s="77" t="s">
        <v>14</v>
      </c>
      <c r="G31" s="82" t="s">
        <v>803</v>
      </c>
      <c r="H31" s="77">
        <v>75</v>
      </c>
      <c r="I31" s="77">
        <v>110</v>
      </c>
      <c r="J31" s="77" t="s">
        <v>144</v>
      </c>
      <c r="K31" s="77" t="s">
        <v>144</v>
      </c>
      <c r="L31" s="77" t="s">
        <v>829</v>
      </c>
      <c r="M31" s="80" t="s">
        <v>805</v>
      </c>
      <c r="N31" s="81" t="s">
        <v>875</v>
      </c>
      <c r="O31" s="81" t="s">
        <v>876</v>
      </c>
      <c r="P31" s="241" t="s">
        <v>872</v>
      </c>
      <c r="Q31" s="241"/>
      <c r="R31" s="241"/>
    </row>
    <row r="32" spans="1:18" hidden="1">
      <c r="A32" s="75">
        <v>87</v>
      </c>
      <c r="B32" s="76">
        <v>3752</v>
      </c>
      <c r="C32" s="77" t="s">
        <v>800</v>
      </c>
      <c r="D32" s="77" t="s">
        <v>874</v>
      </c>
      <c r="E32" s="77" t="s">
        <v>877</v>
      </c>
      <c r="F32" s="77" t="s">
        <v>14</v>
      </c>
      <c r="G32" s="82" t="s">
        <v>803</v>
      </c>
      <c r="H32" s="77">
        <v>28</v>
      </c>
      <c r="I32" s="77">
        <v>90</v>
      </c>
      <c r="J32" s="77" t="s">
        <v>144</v>
      </c>
      <c r="K32" s="77" t="s">
        <v>144</v>
      </c>
      <c r="L32" s="77" t="s">
        <v>829</v>
      </c>
      <c r="M32" s="80" t="s">
        <v>805</v>
      </c>
      <c r="N32" s="81" t="s">
        <v>875</v>
      </c>
      <c r="O32" s="81" t="s">
        <v>878</v>
      </c>
      <c r="P32" s="241" t="s">
        <v>872</v>
      </c>
      <c r="Q32" s="241"/>
      <c r="R32" s="241"/>
    </row>
    <row r="33" spans="1:18" hidden="1">
      <c r="A33" s="75">
        <v>88</v>
      </c>
      <c r="B33" s="76">
        <v>437</v>
      </c>
      <c r="C33" s="77" t="s">
        <v>800</v>
      </c>
      <c r="D33" s="77" t="s">
        <v>825</v>
      </c>
      <c r="E33" s="77" t="s">
        <v>879</v>
      </c>
      <c r="F33" s="77" t="s">
        <v>14</v>
      </c>
      <c r="G33" s="82" t="s">
        <v>803</v>
      </c>
      <c r="H33" s="77">
        <v>41</v>
      </c>
      <c r="I33" s="77">
        <v>70</v>
      </c>
      <c r="J33" s="77" t="s">
        <v>144</v>
      </c>
      <c r="K33" s="77" t="s">
        <v>144</v>
      </c>
      <c r="L33" s="77" t="s">
        <v>829</v>
      </c>
      <c r="M33" s="80" t="s">
        <v>805</v>
      </c>
      <c r="N33" s="81" t="s">
        <v>875</v>
      </c>
      <c r="O33" s="81" t="s">
        <v>880</v>
      </c>
      <c r="P33" s="241" t="s">
        <v>872</v>
      </c>
      <c r="Q33" s="241"/>
      <c r="R33" s="241"/>
    </row>
    <row r="34" spans="1:18" hidden="1">
      <c r="A34" s="75">
        <v>89</v>
      </c>
      <c r="B34" s="76">
        <v>1331</v>
      </c>
      <c r="C34" s="77" t="s">
        <v>800</v>
      </c>
      <c r="D34" s="77" t="s">
        <v>825</v>
      </c>
      <c r="E34" s="77" t="s">
        <v>881</v>
      </c>
      <c r="F34" s="77" t="s">
        <v>14</v>
      </c>
      <c r="G34" s="82" t="s">
        <v>803</v>
      </c>
      <c r="H34" s="77" t="s">
        <v>144</v>
      </c>
      <c r="I34" s="77">
        <v>200</v>
      </c>
      <c r="J34" s="77" t="s">
        <v>144</v>
      </c>
      <c r="K34" s="77" t="s">
        <v>144</v>
      </c>
      <c r="L34" s="77" t="s">
        <v>829</v>
      </c>
      <c r="M34" s="80" t="s">
        <v>805</v>
      </c>
      <c r="N34" s="81" t="s">
        <v>875</v>
      </c>
      <c r="O34" s="81" t="s">
        <v>882</v>
      </c>
      <c r="P34" s="243" t="s">
        <v>870</v>
      </c>
      <c r="Q34" s="243"/>
      <c r="R34" s="243"/>
    </row>
    <row r="35" spans="1:18" ht="16.5" hidden="1">
      <c r="A35" s="75">
        <v>91</v>
      </c>
      <c r="B35" s="76">
        <v>1559</v>
      </c>
      <c r="C35" s="77" t="s">
        <v>800</v>
      </c>
      <c r="D35" s="77" t="s">
        <v>825</v>
      </c>
      <c r="E35" s="77" t="s">
        <v>883</v>
      </c>
      <c r="F35" s="77" t="s">
        <v>45</v>
      </c>
      <c r="G35" s="82" t="s">
        <v>803</v>
      </c>
      <c r="H35" s="77">
        <v>47</v>
      </c>
      <c r="I35" s="77">
        <v>60</v>
      </c>
      <c r="J35" s="77" t="s">
        <v>144</v>
      </c>
      <c r="K35" s="77" t="s">
        <v>144</v>
      </c>
      <c r="L35" s="77" t="s">
        <v>829</v>
      </c>
      <c r="M35" s="80" t="s">
        <v>805</v>
      </c>
      <c r="N35" s="87" t="s">
        <v>858</v>
      </c>
      <c r="O35" s="81" t="s">
        <v>884</v>
      </c>
      <c r="P35" s="244" t="s">
        <v>808</v>
      </c>
      <c r="Q35" s="244"/>
      <c r="R35" s="244"/>
    </row>
    <row r="36" spans="1:18" ht="16.5" hidden="1">
      <c r="A36" s="75">
        <v>92</v>
      </c>
      <c r="B36" s="76">
        <v>1831</v>
      </c>
      <c r="C36" s="77" t="s">
        <v>800</v>
      </c>
      <c r="D36" s="77" t="s">
        <v>825</v>
      </c>
      <c r="E36" s="77" t="s">
        <v>885</v>
      </c>
      <c r="F36" s="77" t="s">
        <v>45</v>
      </c>
      <c r="G36" s="82" t="s">
        <v>803</v>
      </c>
      <c r="H36" s="77">
        <v>91</v>
      </c>
      <c r="I36" s="77">
        <v>147</v>
      </c>
      <c r="J36" s="77" t="s">
        <v>144</v>
      </c>
      <c r="K36" s="77" t="s">
        <v>144</v>
      </c>
      <c r="L36" s="77" t="s">
        <v>829</v>
      </c>
      <c r="M36" s="80" t="s">
        <v>805</v>
      </c>
      <c r="N36" s="87" t="s">
        <v>858</v>
      </c>
      <c r="O36" s="81" t="s">
        <v>886</v>
      </c>
      <c r="P36" s="244" t="s">
        <v>808</v>
      </c>
      <c r="Q36" s="244"/>
      <c r="R36" s="244"/>
    </row>
    <row r="37" spans="1:18" s="230" customFormat="1" hidden="1">
      <c r="A37" s="231">
        <v>93</v>
      </c>
      <c r="B37" s="232">
        <v>4517</v>
      </c>
      <c r="C37" s="233" t="s">
        <v>800</v>
      </c>
      <c r="D37" s="233" t="s">
        <v>887</v>
      </c>
      <c r="E37" s="233" t="s">
        <v>888</v>
      </c>
      <c r="F37" s="233" t="s">
        <v>14</v>
      </c>
      <c r="G37" s="234" t="s">
        <v>803</v>
      </c>
      <c r="H37" s="233">
        <v>76</v>
      </c>
      <c r="I37" s="233">
        <v>180</v>
      </c>
      <c r="J37" s="233" t="s">
        <v>144</v>
      </c>
      <c r="K37" s="233" t="s">
        <v>144</v>
      </c>
      <c r="L37" s="233" t="s">
        <v>829</v>
      </c>
      <c r="M37" s="235" t="s">
        <v>805</v>
      </c>
      <c r="N37" s="236" t="s">
        <v>875</v>
      </c>
      <c r="O37" s="236" t="s">
        <v>868</v>
      </c>
      <c r="P37" s="245" t="s">
        <v>889</v>
      </c>
      <c r="Q37" s="245"/>
      <c r="R37" s="245"/>
    </row>
    <row r="38" spans="1:18" hidden="1">
      <c r="A38" s="75">
        <v>107</v>
      </c>
      <c r="B38" s="76">
        <v>5550</v>
      </c>
      <c r="C38" s="77" t="s">
        <v>451</v>
      </c>
      <c r="D38" s="77" t="s">
        <v>890</v>
      </c>
      <c r="E38" s="77" t="s">
        <v>891</v>
      </c>
      <c r="F38" s="77" t="s">
        <v>19</v>
      </c>
      <c r="G38" s="78" t="s">
        <v>803</v>
      </c>
      <c r="H38" s="77">
        <v>19</v>
      </c>
      <c r="I38" s="77">
        <v>50</v>
      </c>
      <c r="J38" s="79">
        <v>45961</v>
      </c>
      <c r="K38" s="77" t="s">
        <v>892</v>
      </c>
      <c r="L38" s="77" t="s">
        <v>804</v>
      </c>
      <c r="M38" s="77" t="s">
        <v>805</v>
      </c>
      <c r="N38" s="83" t="s">
        <v>893</v>
      </c>
      <c r="O38" s="84">
        <v>46133</v>
      </c>
      <c r="P38" s="244" t="s">
        <v>818</v>
      </c>
      <c r="Q38" s="244"/>
      <c r="R38" s="244"/>
    </row>
    <row r="39" spans="1:18" hidden="1">
      <c r="A39" s="75">
        <v>111</v>
      </c>
      <c r="B39" s="76">
        <v>5560</v>
      </c>
      <c r="C39" s="77" t="s">
        <v>451</v>
      </c>
      <c r="D39" s="77" t="s">
        <v>894</v>
      </c>
      <c r="E39" s="77" t="s">
        <v>895</v>
      </c>
      <c r="F39" s="77" t="s">
        <v>19</v>
      </c>
      <c r="G39" s="78" t="s">
        <v>803</v>
      </c>
      <c r="H39" s="77">
        <v>19</v>
      </c>
      <c r="I39" s="77">
        <v>60</v>
      </c>
      <c r="J39" s="79">
        <v>45961</v>
      </c>
      <c r="K39" s="77" t="s">
        <v>892</v>
      </c>
      <c r="L39" s="77" t="s">
        <v>804</v>
      </c>
      <c r="M39" s="77" t="s">
        <v>805</v>
      </c>
      <c r="N39" s="83" t="s">
        <v>893</v>
      </c>
      <c r="O39" s="84">
        <v>46133</v>
      </c>
      <c r="P39" s="244" t="s">
        <v>818</v>
      </c>
      <c r="Q39" s="244"/>
      <c r="R39" s="244"/>
    </row>
    <row r="40" spans="1:18" hidden="1">
      <c r="A40" s="75">
        <v>112</v>
      </c>
      <c r="B40" s="76">
        <v>3881</v>
      </c>
      <c r="C40" s="77" t="s">
        <v>451</v>
      </c>
      <c r="D40" s="77" t="s">
        <v>896</v>
      </c>
      <c r="E40" s="77" t="s">
        <v>897</v>
      </c>
      <c r="F40" s="77" t="s">
        <v>19</v>
      </c>
      <c r="G40" s="78" t="s">
        <v>803</v>
      </c>
      <c r="H40" s="77">
        <v>33</v>
      </c>
      <c r="I40" s="77">
        <v>50</v>
      </c>
      <c r="J40" s="79">
        <v>45961</v>
      </c>
      <c r="K40" s="79">
        <v>46093</v>
      </c>
      <c r="L40" s="77" t="s">
        <v>804</v>
      </c>
      <c r="M40" s="77" t="s">
        <v>805</v>
      </c>
      <c r="N40" s="83" t="s">
        <v>893</v>
      </c>
      <c r="O40" s="84">
        <v>46133</v>
      </c>
      <c r="P40" s="244" t="s">
        <v>818</v>
      </c>
      <c r="Q40" s="244"/>
      <c r="R40" s="244"/>
    </row>
    <row r="41" spans="1:18" hidden="1">
      <c r="A41" s="75">
        <v>113</v>
      </c>
      <c r="B41" s="76">
        <v>4133</v>
      </c>
      <c r="C41" s="77" t="s">
        <v>451</v>
      </c>
      <c r="D41" s="77" t="s">
        <v>898</v>
      </c>
      <c r="E41" s="77" t="s">
        <v>899</v>
      </c>
      <c r="F41" s="77" t="s">
        <v>19</v>
      </c>
      <c r="G41" s="78" t="s">
        <v>803</v>
      </c>
      <c r="H41" s="77">
        <v>42</v>
      </c>
      <c r="I41" s="77">
        <v>50</v>
      </c>
      <c r="J41" s="79">
        <v>45961</v>
      </c>
      <c r="K41" s="79">
        <v>46094</v>
      </c>
      <c r="L41" s="77" t="s">
        <v>804</v>
      </c>
      <c r="M41" s="77" t="s">
        <v>805</v>
      </c>
      <c r="N41" s="83" t="s">
        <v>900</v>
      </c>
      <c r="O41" s="84">
        <v>46133</v>
      </c>
      <c r="P41" s="244" t="s">
        <v>818</v>
      </c>
      <c r="Q41" s="244"/>
      <c r="R41" s="244"/>
    </row>
    <row r="42" spans="1:18" hidden="1">
      <c r="A42" s="75">
        <v>115</v>
      </c>
      <c r="B42" s="76">
        <v>1494</v>
      </c>
      <c r="C42" s="77" t="s">
        <v>451</v>
      </c>
      <c r="D42" s="77" t="s">
        <v>901</v>
      </c>
      <c r="E42" s="77" t="s">
        <v>902</v>
      </c>
      <c r="F42" s="77" t="s">
        <v>19</v>
      </c>
      <c r="G42" s="78" t="s">
        <v>803</v>
      </c>
      <c r="H42" s="77">
        <v>2</v>
      </c>
      <c r="I42" s="77">
        <v>50</v>
      </c>
      <c r="J42" s="79">
        <v>45961</v>
      </c>
      <c r="K42" s="77" t="s">
        <v>892</v>
      </c>
      <c r="L42" s="77" t="s">
        <v>804</v>
      </c>
      <c r="M42" s="77" t="s">
        <v>805</v>
      </c>
      <c r="N42" s="83" t="s">
        <v>903</v>
      </c>
      <c r="O42" s="84">
        <v>46128</v>
      </c>
      <c r="P42" s="244" t="s">
        <v>818</v>
      </c>
      <c r="Q42" s="244"/>
      <c r="R42" s="244"/>
    </row>
    <row r="43" spans="1:18" hidden="1">
      <c r="A43" s="75">
        <v>108</v>
      </c>
      <c r="B43" s="76">
        <v>5558</v>
      </c>
      <c r="C43" s="77" t="s">
        <v>451</v>
      </c>
      <c r="D43" s="77" t="s">
        <v>904</v>
      </c>
      <c r="E43" s="77" t="s">
        <v>905</v>
      </c>
      <c r="F43" s="77" t="s">
        <v>19</v>
      </c>
      <c r="G43" s="82" t="s">
        <v>803</v>
      </c>
      <c r="H43" s="77">
        <v>37</v>
      </c>
      <c r="I43" s="77">
        <v>40</v>
      </c>
      <c r="J43" s="77" t="s">
        <v>144</v>
      </c>
      <c r="K43" s="77" t="s">
        <v>144</v>
      </c>
      <c r="L43" s="77" t="s">
        <v>829</v>
      </c>
      <c r="M43" s="77" t="s">
        <v>805</v>
      </c>
      <c r="N43" s="83" t="s">
        <v>893</v>
      </c>
      <c r="O43" s="84">
        <v>46132</v>
      </c>
      <c r="P43" s="243" t="s">
        <v>818</v>
      </c>
      <c r="Q43" s="243"/>
      <c r="R43" s="243"/>
    </row>
    <row r="44" spans="1:18" hidden="1">
      <c r="A44" s="75">
        <v>109</v>
      </c>
      <c r="B44" s="76">
        <v>2156</v>
      </c>
      <c r="C44" s="77" t="s">
        <v>451</v>
      </c>
      <c r="D44" s="77" t="s">
        <v>906</v>
      </c>
      <c r="E44" s="77" t="s">
        <v>907</v>
      </c>
      <c r="F44" s="77" t="s">
        <v>19</v>
      </c>
      <c r="G44" s="82" t="s">
        <v>803</v>
      </c>
      <c r="H44" s="77">
        <v>13</v>
      </c>
      <c r="I44" s="77">
        <v>100</v>
      </c>
      <c r="J44" s="77" t="s">
        <v>144</v>
      </c>
      <c r="K44" s="77" t="s">
        <v>144</v>
      </c>
      <c r="L44" s="77" t="s">
        <v>829</v>
      </c>
      <c r="M44" s="77" t="s">
        <v>805</v>
      </c>
      <c r="N44" s="83" t="s">
        <v>903</v>
      </c>
      <c r="O44" s="84">
        <v>46125</v>
      </c>
      <c r="P44" s="243"/>
      <c r="Q44" s="243"/>
      <c r="R44" s="243"/>
    </row>
    <row r="45" spans="1:18" hidden="1">
      <c r="A45" s="75">
        <v>110</v>
      </c>
      <c r="B45" s="76">
        <v>5559</v>
      </c>
      <c r="C45" s="77" t="s">
        <v>451</v>
      </c>
      <c r="D45" s="77" t="s">
        <v>908</v>
      </c>
      <c r="E45" s="77" t="s">
        <v>909</v>
      </c>
      <c r="F45" s="77" t="s">
        <v>19</v>
      </c>
      <c r="G45" s="82" t="s">
        <v>803</v>
      </c>
      <c r="H45" s="77">
        <v>4</v>
      </c>
      <c r="I45" s="77">
        <v>40</v>
      </c>
      <c r="J45" s="77" t="s">
        <v>144</v>
      </c>
      <c r="K45" s="77" t="s">
        <v>144</v>
      </c>
      <c r="L45" s="77" t="s">
        <v>829</v>
      </c>
      <c r="M45" s="77" t="s">
        <v>805</v>
      </c>
      <c r="N45" s="83" t="s">
        <v>903</v>
      </c>
      <c r="O45" s="84">
        <v>46126</v>
      </c>
      <c r="P45" s="243"/>
      <c r="Q45" s="243"/>
      <c r="R45" s="243"/>
    </row>
    <row r="46" spans="1:18" hidden="1">
      <c r="A46" s="75">
        <v>114</v>
      </c>
      <c r="B46" s="76">
        <v>5567</v>
      </c>
      <c r="C46" s="77" t="s">
        <v>451</v>
      </c>
      <c r="D46" s="77" t="s">
        <v>910</v>
      </c>
      <c r="E46" s="77" t="s">
        <v>911</v>
      </c>
      <c r="F46" s="77" t="s">
        <v>45</v>
      </c>
      <c r="G46" s="82" t="s">
        <v>803</v>
      </c>
      <c r="H46" s="77">
        <v>35</v>
      </c>
      <c r="I46" s="77">
        <v>150</v>
      </c>
      <c r="J46" s="77" t="s">
        <v>144</v>
      </c>
      <c r="K46" s="77" t="s">
        <v>144</v>
      </c>
      <c r="L46" s="77" t="s">
        <v>829</v>
      </c>
      <c r="M46" s="77" t="s">
        <v>805</v>
      </c>
      <c r="N46" s="83" t="s">
        <v>903</v>
      </c>
      <c r="O46" s="84">
        <v>46127</v>
      </c>
      <c r="P46" s="243"/>
      <c r="Q46" s="243"/>
      <c r="R46" s="243"/>
    </row>
    <row r="47" spans="1:18" hidden="1">
      <c r="A47" s="75">
        <v>116</v>
      </c>
      <c r="B47" s="76">
        <v>5576</v>
      </c>
      <c r="C47" s="77" t="s">
        <v>451</v>
      </c>
      <c r="D47" s="77" t="s">
        <v>912</v>
      </c>
      <c r="E47" s="77" t="s">
        <v>913</v>
      </c>
      <c r="F47" s="77" t="s">
        <v>19</v>
      </c>
      <c r="G47" s="82" t="s">
        <v>803</v>
      </c>
      <c r="H47" s="77">
        <v>44</v>
      </c>
      <c r="I47" s="77">
        <v>100</v>
      </c>
      <c r="J47" s="77" t="s">
        <v>144</v>
      </c>
      <c r="K47" s="77" t="s">
        <v>144</v>
      </c>
      <c r="L47" s="77" t="s">
        <v>829</v>
      </c>
      <c r="M47" s="77" t="s">
        <v>805</v>
      </c>
      <c r="N47" s="83" t="s">
        <v>903</v>
      </c>
      <c r="O47" s="84">
        <v>46128</v>
      </c>
      <c r="P47" s="243"/>
      <c r="Q47" s="243"/>
      <c r="R47" s="243"/>
    </row>
    <row r="48" spans="1:18" hidden="1">
      <c r="A48" s="75">
        <v>229</v>
      </c>
      <c r="B48" s="76">
        <v>4543</v>
      </c>
      <c r="C48" s="77" t="s">
        <v>914</v>
      </c>
      <c r="D48" s="77" t="s">
        <v>915</v>
      </c>
      <c r="E48" s="77" t="s">
        <v>916</v>
      </c>
      <c r="F48" s="77" t="s">
        <v>14</v>
      </c>
      <c r="G48" s="82" t="s">
        <v>803</v>
      </c>
      <c r="H48" s="77">
        <v>30</v>
      </c>
      <c r="I48" s="77">
        <v>150</v>
      </c>
      <c r="J48" s="77" t="s">
        <v>144</v>
      </c>
      <c r="K48" s="77" t="s">
        <v>144</v>
      </c>
      <c r="L48" s="77" t="s">
        <v>829</v>
      </c>
      <c r="M48" s="77" t="s">
        <v>805</v>
      </c>
      <c r="N48" s="83" t="s">
        <v>903</v>
      </c>
      <c r="O48" s="84">
        <v>46132</v>
      </c>
      <c r="P48" s="243"/>
      <c r="Q48" s="243"/>
      <c r="R48" s="243"/>
    </row>
    <row r="49" spans="1:18" ht="16.5" hidden="1">
      <c r="A49" s="88">
        <v>117</v>
      </c>
      <c r="B49" s="89">
        <v>1268</v>
      </c>
      <c r="C49" s="90" t="s">
        <v>917</v>
      </c>
      <c r="D49" s="90" t="s">
        <v>918</v>
      </c>
      <c r="E49" s="90" t="s">
        <v>919</v>
      </c>
      <c r="F49" s="90" t="s">
        <v>19</v>
      </c>
      <c r="G49" s="91" t="s">
        <v>803</v>
      </c>
      <c r="H49" s="90">
        <v>70</v>
      </c>
      <c r="I49" s="90">
        <v>90</v>
      </c>
      <c r="J49" s="92">
        <v>45961</v>
      </c>
      <c r="K49" s="92">
        <v>46094</v>
      </c>
      <c r="L49" s="90" t="s">
        <v>804</v>
      </c>
      <c r="M49" s="93" t="s">
        <v>805</v>
      </c>
      <c r="N49" s="94" t="s">
        <v>806</v>
      </c>
      <c r="O49" s="95" t="s">
        <v>830</v>
      </c>
      <c r="P49" s="244" t="s">
        <v>808</v>
      </c>
      <c r="Q49" s="244"/>
      <c r="R49" s="244"/>
    </row>
    <row r="50" spans="1:18" s="230" customFormat="1" ht="16.5" hidden="1">
      <c r="A50" s="222">
        <v>120</v>
      </c>
      <c r="B50" s="223">
        <v>4006</v>
      </c>
      <c r="C50" s="224" t="s">
        <v>917</v>
      </c>
      <c r="D50" s="224" t="s">
        <v>918</v>
      </c>
      <c r="E50" s="224" t="s">
        <v>920</v>
      </c>
      <c r="F50" s="224" t="s">
        <v>19</v>
      </c>
      <c r="G50" s="225" t="s">
        <v>803</v>
      </c>
      <c r="H50" s="224">
        <v>2</v>
      </c>
      <c r="I50" s="224">
        <v>120</v>
      </c>
      <c r="J50" s="226">
        <v>45961</v>
      </c>
      <c r="K50" s="224" t="s">
        <v>892</v>
      </c>
      <c r="L50" s="224" t="s">
        <v>804</v>
      </c>
      <c r="M50" s="227" t="s">
        <v>805</v>
      </c>
      <c r="N50" s="228" t="s">
        <v>806</v>
      </c>
      <c r="O50" s="229" t="s">
        <v>861</v>
      </c>
      <c r="P50" s="246" t="s">
        <v>889</v>
      </c>
      <c r="Q50" s="246"/>
      <c r="R50" s="246"/>
    </row>
    <row r="51" spans="1:18" ht="16.5" hidden="1">
      <c r="A51" s="88">
        <v>148</v>
      </c>
      <c r="B51" s="89">
        <v>4573</v>
      </c>
      <c r="C51" s="90" t="s">
        <v>921</v>
      </c>
      <c r="D51" s="90" t="s">
        <v>922</v>
      </c>
      <c r="E51" s="90" t="s">
        <v>923</v>
      </c>
      <c r="F51" s="90" t="s">
        <v>14</v>
      </c>
      <c r="G51" s="91" t="s">
        <v>803</v>
      </c>
      <c r="H51" s="90">
        <v>65</v>
      </c>
      <c r="I51" s="90">
        <v>70</v>
      </c>
      <c r="J51" s="92">
        <v>45982</v>
      </c>
      <c r="K51" s="92">
        <v>46041</v>
      </c>
      <c r="L51" s="90" t="s">
        <v>804</v>
      </c>
      <c r="M51" s="93" t="s">
        <v>805</v>
      </c>
      <c r="N51" s="94" t="s">
        <v>854</v>
      </c>
      <c r="O51" s="95" t="s">
        <v>830</v>
      </c>
      <c r="P51" s="244" t="s">
        <v>808</v>
      </c>
      <c r="Q51" s="244"/>
      <c r="R51" s="244"/>
    </row>
    <row r="52" spans="1:18" s="230" customFormat="1" ht="16.5" hidden="1">
      <c r="A52" s="222">
        <v>149</v>
      </c>
      <c r="B52" s="223">
        <v>4574</v>
      </c>
      <c r="C52" s="224" t="s">
        <v>921</v>
      </c>
      <c r="D52" s="224" t="s">
        <v>924</v>
      </c>
      <c r="E52" s="224" t="s">
        <v>925</v>
      </c>
      <c r="F52" s="224" t="s">
        <v>14</v>
      </c>
      <c r="G52" s="225" t="s">
        <v>803</v>
      </c>
      <c r="H52" s="224">
        <v>50</v>
      </c>
      <c r="I52" s="224">
        <v>120</v>
      </c>
      <c r="J52" s="226">
        <v>45961</v>
      </c>
      <c r="K52" s="226">
        <v>45981</v>
      </c>
      <c r="L52" s="224" t="s">
        <v>804</v>
      </c>
      <c r="M52" s="227" t="s">
        <v>805</v>
      </c>
      <c r="N52" s="228" t="s">
        <v>854</v>
      </c>
      <c r="O52" s="229" t="s">
        <v>830</v>
      </c>
      <c r="P52" s="246" t="s">
        <v>889</v>
      </c>
      <c r="Q52" s="246"/>
      <c r="R52" s="246"/>
    </row>
    <row r="53" spans="1:18" ht="16.5" hidden="1">
      <c r="A53" s="88">
        <v>150</v>
      </c>
      <c r="B53" s="89">
        <v>3648</v>
      </c>
      <c r="C53" s="90" t="s">
        <v>921</v>
      </c>
      <c r="D53" s="90" t="s">
        <v>926</v>
      </c>
      <c r="E53" s="90" t="s">
        <v>927</v>
      </c>
      <c r="F53" s="90" t="s">
        <v>14</v>
      </c>
      <c r="G53" s="91" t="s">
        <v>803</v>
      </c>
      <c r="H53" s="90">
        <v>93</v>
      </c>
      <c r="I53" s="90">
        <v>80</v>
      </c>
      <c r="J53" s="92">
        <v>45973</v>
      </c>
      <c r="K53" s="92">
        <v>46039</v>
      </c>
      <c r="L53" s="90" t="s">
        <v>804</v>
      </c>
      <c r="M53" s="93" t="s">
        <v>805</v>
      </c>
      <c r="N53" s="94" t="s">
        <v>854</v>
      </c>
      <c r="O53" s="95" t="s">
        <v>830</v>
      </c>
      <c r="P53" s="244" t="s">
        <v>808</v>
      </c>
      <c r="Q53" s="244"/>
      <c r="R53" s="244"/>
    </row>
    <row r="54" spans="1:18" ht="16.5" hidden="1">
      <c r="A54" s="88">
        <v>153</v>
      </c>
      <c r="B54" s="89">
        <v>3642</v>
      </c>
      <c r="C54" s="90" t="s">
        <v>921</v>
      </c>
      <c r="D54" s="90" t="s">
        <v>928</v>
      </c>
      <c r="E54" s="90" t="s">
        <v>929</v>
      </c>
      <c r="F54" s="90" t="s">
        <v>14</v>
      </c>
      <c r="G54" s="91" t="s">
        <v>803</v>
      </c>
      <c r="H54" s="90">
        <v>96</v>
      </c>
      <c r="I54" s="90">
        <v>40</v>
      </c>
      <c r="J54" s="92">
        <v>45961</v>
      </c>
      <c r="K54" s="92">
        <v>45982</v>
      </c>
      <c r="L54" s="90" t="s">
        <v>804</v>
      </c>
      <c r="M54" s="93" t="s">
        <v>805</v>
      </c>
      <c r="N54" s="94" t="s">
        <v>854</v>
      </c>
      <c r="O54" s="95" t="s">
        <v>830</v>
      </c>
      <c r="P54" s="244" t="s">
        <v>808</v>
      </c>
      <c r="Q54" s="244"/>
      <c r="R54" s="244"/>
    </row>
    <row r="55" spans="1:18" ht="16.5" hidden="1">
      <c r="A55" s="88">
        <v>154</v>
      </c>
      <c r="B55" s="89">
        <v>3473</v>
      </c>
      <c r="C55" s="90" t="s">
        <v>921</v>
      </c>
      <c r="D55" s="90" t="s">
        <v>930</v>
      </c>
      <c r="E55" s="90" t="s">
        <v>931</v>
      </c>
      <c r="F55" s="90" t="s">
        <v>14</v>
      </c>
      <c r="G55" s="91" t="s">
        <v>803</v>
      </c>
      <c r="H55" s="90">
        <v>60</v>
      </c>
      <c r="I55" s="90">
        <v>60</v>
      </c>
      <c r="J55" s="92">
        <v>45973</v>
      </c>
      <c r="K55" s="92">
        <v>46038</v>
      </c>
      <c r="L55" s="90" t="s">
        <v>804</v>
      </c>
      <c r="M55" s="93" t="s">
        <v>805</v>
      </c>
      <c r="N55" s="94" t="s">
        <v>854</v>
      </c>
      <c r="O55" s="95" t="s">
        <v>830</v>
      </c>
      <c r="P55" s="244" t="s">
        <v>808</v>
      </c>
      <c r="Q55" s="244"/>
      <c r="R55" s="244"/>
    </row>
    <row r="56" spans="1:18" ht="16.5" hidden="1">
      <c r="A56" s="88">
        <v>155</v>
      </c>
      <c r="B56" s="89">
        <v>4809</v>
      </c>
      <c r="C56" s="90" t="s">
        <v>921</v>
      </c>
      <c r="D56" s="90" t="s">
        <v>932</v>
      </c>
      <c r="E56" s="90" t="s">
        <v>933</v>
      </c>
      <c r="F56" s="90" t="s">
        <v>14</v>
      </c>
      <c r="G56" s="91" t="s">
        <v>803</v>
      </c>
      <c r="H56" s="90">
        <v>91</v>
      </c>
      <c r="I56" s="90">
        <v>120</v>
      </c>
      <c r="J56" s="92">
        <v>45961</v>
      </c>
      <c r="K56" s="92">
        <v>45985</v>
      </c>
      <c r="L56" s="90" t="s">
        <v>804</v>
      </c>
      <c r="M56" s="93" t="s">
        <v>805</v>
      </c>
      <c r="N56" s="94" t="s">
        <v>854</v>
      </c>
      <c r="O56" s="95" t="s">
        <v>830</v>
      </c>
      <c r="P56" s="244" t="s">
        <v>808</v>
      </c>
      <c r="Q56" s="244"/>
      <c r="R56" s="244"/>
    </row>
    <row r="57" spans="1:18" ht="45" hidden="1">
      <c r="A57" s="88">
        <v>164</v>
      </c>
      <c r="B57" s="89">
        <v>2425</v>
      </c>
      <c r="C57" s="90" t="s">
        <v>934</v>
      </c>
      <c r="D57" s="90" t="s">
        <v>935</v>
      </c>
      <c r="E57" s="90" t="s">
        <v>936</v>
      </c>
      <c r="F57" s="90" t="s">
        <v>14</v>
      </c>
      <c r="G57" s="91" t="s">
        <v>803</v>
      </c>
      <c r="H57" s="90">
        <v>117</v>
      </c>
      <c r="I57" s="90">
        <v>128</v>
      </c>
      <c r="J57" s="92">
        <v>45973</v>
      </c>
      <c r="K57" s="92">
        <v>46039</v>
      </c>
      <c r="L57" s="90" t="s">
        <v>804</v>
      </c>
      <c r="M57" s="93" t="s">
        <v>805</v>
      </c>
      <c r="N57" s="94" t="s">
        <v>937</v>
      </c>
      <c r="O57" s="98">
        <v>46124</v>
      </c>
      <c r="P57" s="244" t="s">
        <v>808</v>
      </c>
      <c r="Q57" s="244"/>
      <c r="R57" s="244"/>
    </row>
    <row r="58" spans="1:18" ht="45" hidden="1">
      <c r="A58" s="88">
        <v>167</v>
      </c>
      <c r="B58" s="89">
        <v>2440</v>
      </c>
      <c r="C58" s="90" t="s">
        <v>934</v>
      </c>
      <c r="D58" s="90" t="s">
        <v>938</v>
      </c>
      <c r="E58" s="90" t="s">
        <v>939</v>
      </c>
      <c r="F58" s="90" t="s">
        <v>14</v>
      </c>
      <c r="G58" s="91" t="s">
        <v>803</v>
      </c>
      <c r="H58" s="90">
        <v>51</v>
      </c>
      <c r="I58" s="90">
        <v>70</v>
      </c>
      <c r="J58" s="92">
        <v>45973</v>
      </c>
      <c r="K58" s="92">
        <v>45973</v>
      </c>
      <c r="L58" s="90" t="s">
        <v>804</v>
      </c>
      <c r="M58" s="93" t="s">
        <v>805</v>
      </c>
      <c r="N58" s="94" t="s">
        <v>937</v>
      </c>
      <c r="O58" s="98">
        <v>46123</v>
      </c>
      <c r="P58" s="244" t="s">
        <v>808</v>
      </c>
      <c r="Q58" s="244"/>
      <c r="R58" s="244"/>
    </row>
    <row r="59" spans="1:18" ht="45" hidden="1">
      <c r="A59" s="88">
        <v>169</v>
      </c>
      <c r="B59" s="89">
        <v>2445</v>
      </c>
      <c r="C59" s="90" t="s">
        <v>934</v>
      </c>
      <c r="D59" s="90" t="s">
        <v>940</v>
      </c>
      <c r="E59" s="90" t="s">
        <v>941</v>
      </c>
      <c r="F59" s="90" t="s">
        <v>14</v>
      </c>
      <c r="G59" s="91" t="s">
        <v>803</v>
      </c>
      <c r="H59" s="90">
        <v>58</v>
      </c>
      <c r="I59" s="90">
        <v>78</v>
      </c>
      <c r="J59" s="92">
        <v>45982</v>
      </c>
      <c r="K59" s="92">
        <v>46037</v>
      </c>
      <c r="L59" s="90" t="s">
        <v>804</v>
      </c>
      <c r="M59" s="93" t="s">
        <v>805</v>
      </c>
      <c r="N59" s="94" t="s">
        <v>937</v>
      </c>
      <c r="O59" s="98">
        <v>46122</v>
      </c>
      <c r="P59" s="244" t="s">
        <v>808</v>
      </c>
      <c r="Q59" s="244"/>
      <c r="R59" s="244"/>
    </row>
    <row r="60" spans="1:18" ht="16.5">
      <c r="A60" s="88">
        <v>202</v>
      </c>
      <c r="B60" s="89">
        <v>3990</v>
      </c>
      <c r="C60" s="90" t="s">
        <v>942</v>
      </c>
      <c r="D60" s="90" t="s">
        <v>943</v>
      </c>
      <c r="E60" s="90" t="s">
        <v>944</v>
      </c>
      <c r="F60" s="90" t="s">
        <v>19</v>
      </c>
      <c r="G60" s="91" t="s">
        <v>803</v>
      </c>
      <c r="H60" s="90">
        <v>42</v>
      </c>
      <c r="I60" s="90">
        <v>70</v>
      </c>
      <c r="J60" s="92">
        <v>46073</v>
      </c>
      <c r="K60" s="90" t="s">
        <v>892</v>
      </c>
      <c r="L60" s="90" t="s">
        <v>804</v>
      </c>
      <c r="M60" s="93" t="s">
        <v>805</v>
      </c>
      <c r="N60" s="95" t="s">
        <v>945</v>
      </c>
      <c r="O60" s="99">
        <v>46122</v>
      </c>
      <c r="P60" s="241" t="s">
        <v>946</v>
      </c>
      <c r="Q60" s="241"/>
      <c r="R60" s="241"/>
    </row>
    <row r="61" spans="1:18" ht="16.5">
      <c r="A61" s="88">
        <v>203</v>
      </c>
      <c r="B61" s="89">
        <v>2608</v>
      </c>
      <c r="C61" s="90" t="s">
        <v>942</v>
      </c>
      <c r="D61" s="90" t="s">
        <v>947</v>
      </c>
      <c r="E61" s="90" t="s">
        <v>948</v>
      </c>
      <c r="F61" s="90" t="s">
        <v>19</v>
      </c>
      <c r="G61" s="91" t="s">
        <v>803</v>
      </c>
      <c r="H61" s="90">
        <v>13</v>
      </c>
      <c r="I61" s="90">
        <v>142</v>
      </c>
      <c r="J61" s="92">
        <v>45961</v>
      </c>
      <c r="K61" s="90" t="s">
        <v>892</v>
      </c>
      <c r="L61" s="90" t="s">
        <v>804</v>
      </c>
      <c r="M61" s="93" t="s">
        <v>805</v>
      </c>
      <c r="N61" s="95" t="s">
        <v>945</v>
      </c>
      <c r="O61" s="99">
        <v>46132</v>
      </c>
      <c r="P61" s="243" t="s">
        <v>949</v>
      </c>
      <c r="Q61" s="243"/>
      <c r="R61" s="243"/>
    </row>
    <row r="62" spans="1:18" ht="16.5" hidden="1">
      <c r="A62" s="88">
        <v>213</v>
      </c>
      <c r="B62" s="89">
        <v>3998</v>
      </c>
      <c r="C62" s="90" t="s">
        <v>950</v>
      </c>
      <c r="D62" s="90" t="s">
        <v>951</v>
      </c>
      <c r="E62" s="90" t="s">
        <v>952</v>
      </c>
      <c r="F62" s="90" t="s">
        <v>19</v>
      </c>
      <c r="G62" s="91" t="s">
        <v>803</v>
      </c>
      <c r="H62" s="90">
        <v>4</v>
      </c>
      <c r="I62" s="90">
        <v>82</v>
      </c>
      <c r="J62" s="92">
        <v>45961</v>
      </c>
      <c r="K62" s="90" t="s">
        <v>892</v>
      </c>
      <c r="L62" s="90" t="s">
        <v>804</v>
      </c>
      <c r="M62" s="93" t="s">
        <v>805</v>
      </c>
      <c r="N62" s="95"/>
      <c r="O62" s="95"/>
    </row>
    <row r="63" spans="1:18" ht="16.5" hidden="1">
      <c r="A63" s="88">
        <v>214</v>
      </c>
      <c r="B63" s="89">
        <v>3720</v>
      </c>
      <c r="C63" s="90" t="s">
        <v>950</v>
      </c>
      <c r="D63" s="90" t="s">
        <v>953</v>
      </c>
      <c r="E63" s="90" t="s">
        <v>954</v>
      </c>
      <c r="F63" s="90" t="s">
        <v>19</v>
      </c>
      <c r="G63" s="91" t="s">
        <v>803</v>
      </c>
      <c r="H63" s="90">
        <v>1</v>
      </c>
      <c r="I63" s="90">
        <v>70</v>
      </c>
      <c r="J63" s="92">
        <v>45961</v>
      </c>
      <c r="K63" s="90" t="s">
        <v>892</v>
      </c>
      <c r="L63" s="90" t="s">
        <v>804</v>
      </c>
      <c r="M63" s="93" t="s">
        <v>805</v>
      </c>
      <c r="N63" s="95"/>
      <c r="O63" s="95"/>
    </row>
    <row r="64" spans="1:18" ht="16.5" hidden="1">
      <c r="A64" s="88">
        <v>215</v>
      </c>
      <c r="B64" s="89">
        <v>2640</v>
      </c>
      <c r="C64" s="90" t="s">
        <v>950</v>
      </c>
      <c r="D64" s="90" t="s">
        <v>955</v>
      </c>
      <c r="E64" s="90" t="s">
        <v>956</v>
      </c>
      <c r="F64" s="90" t="s">
        <v>19</v>
      </c>
      <c r="G64" s="91" t="s">
        <v>803</v>
      </c>
      <c r="H64" s="90">
        <v>21</v>
      </c>
      <c r="I64" s="90">
        <v>45</v>
      </c>
      <c r="J64" s="92">
        <v>45961</v>
      </c>
      <c r="K64" s="90" t="s">
        <v>892</v>
      </c>
      <c r="L64" s="90" t="s">
        <v>804</v>
      </c>
      <c r="M64" s="93" t="s">
        <v>805</v>
      </c>
      <c r="N64" s="95"/>
      <c r="O64" s="95"/>
    </row>
    <row r="65" spans="1:18" ht="16.5" hidden="1">
      <c r="A65" s="88">
        <v>221</v>
      </c>
      <c r="B65" s="89">
        <v>3710</v>
      </c>
      <c r="C65" s="90" t="s">
        <v>957</v>
      </c>
      <c r="D65" s="90" t="s">
        <v>958</v>
      </c>
      <c r="E65" s="90" t="s">
        <v>959</v>
      </c>
      <c r="F65" s="90" t="s">
        <v>19</v>
      </c>
      <c r="G65" s="91" t="s">
        <v>803</v>
      </c>
      <c r="H65" s="90">
        <v>30</v>
      </c>
      <c r="I65" s="90">
        <v>100</v>
      </c>
      <c r="J65" s="92">
        <v>46006</v>
      </c>
      <c r="K65" s="90" t="s">
        <v>892</v>
      </c>
      <c r="L65" s="90" t="s">
        <v>804</v>
      </c>
      <c r="M65" s="93" t="s">
        <v>805</v>
      </c>
      <c r="N65" s="95" t="s">
        <v>960</v>
      </c>
      <c r="O65" s="95" t="s">
        <v>833</v>
      </c>
    </row>
    <row r="66" spans="1:18" ht="16.5" hidden="1">
      <c r="A66" s="88">
        <v>222</v>
      </c>
      <c r="B66" s="89">
        <v>3709</v>
      </c>
      <c r="C66" s="90" t="s">
        <v>957</v>
      </c>
      <c r="D66" s="90" t="s">
        <v>961</v>
      </c>
      <c r="E66" s="90" t="s">
        <v>962</v>
      </c>
      <c r="F66" s="90" t="s">
        <v>19</v>
      </c>
      <c r="G66" s="91" t="s">
        <v>803</v>
      </c>
      <c r="H66" s="90">
        <v>31</v>
      </c>
      <c r="I66" s="90">
        <v>60</v>
      </c>
      <c r="J66" s="92">
        <v>45961</v>
      </c>
      <c r="K66" s="90" t="s">
        <v>892</v>
      </c>
      <c r="L66" s="90" t="s">
        <v>804</v>
      </c>
      <c r="M66" s="93" t="s">
        <v>805</v>
      </c>
      <c r="N66" s="95" t="s">
        <v>960</v>
      </c>
      <c r="O66" s="95" t="s">
        <v>851</v>
      </c>
    </row>
    <row r="67" spans="1:18" ht="16.5" hidden="1">
      <c r="A67" s="88">
        <v>224</v>
      </c>
      <c r="B67" s="89">
        <v>1787</v>
      </c>
      <c r="C67" s="90" t="s">
        <v>957</v>
      </c>
      <c r="D67" s="90" t="s">
        <v>963</v>
      </c>
      <c r="E67" s="90" t="s">
        <v>964</v>
      </c>
      <c r="F67" s="90" t="s">
        <v>19</v>
      </c>
      <c r="G67" s="91" t="s">
        <v>803</v>
      </c>
      <c r="H67" s="90">
        <v>42</v>
      </c>
      <c r="I67" s="90">
        <v>180</v>
      </c>
      <c r="J67" s="92">
        <v>45961</v>
      </c>
      <c r="K67" s="90" t="s">
        <v>892</v>
      </c>
      <c r="L67" s="90" t="s">
        <v>804</v>
      </c>
      <c r="M67" s="93" t="s">
        <v>805</v>
      </c>
      <c r="N67" s="95" t="s">
        <v>858</v>
      </c>
      <c r="O67" s="95" t="s">
        <v>851</v>
      </c>
      <c r="P67" s="241" t="s">
        <v>965</v>
      </c>
      <c r="Q67" s="241"/>
      <c r="R67" s="241"/>
    </row>
    <row r="68" spans="1:18" ht="16.5" hidden="1">
      <c r="A68" s="88">
        <v>226</v>
      </c>
      <c r="B68" s="89">
        <v>3666</v>
      </c>
      <c r="C68" s="90" t="s">
        <v>957</v>
      </c>
      <c r="D68" s="90" t="s">
        <v>963</v>
      </c>
      <c r="E68" s="90" t="s">
        <v>966</v>
      </c>
      <c r="F68" s="90" t="s">
        <v>19</v>
      </c>
      <c r="G68" s="91" t="s">
        <v>803</v>
      </c>
      <c r="H68" s="90">
        <v>47</v>
      </c>
      <c r="I68" s="90">
        <v>100</v>
      </c>
      <c r="J68" s="92">
        <v>45961</v>
      </c>
      <c r="K68" s="90" t="s">
        <v>892</v>
      </c>
      <c r="L68" s="90" t="s">
        <v>804</v>
      </c>
      <c r="M68" s="93" t="s">
        <v>805</v>
      </c>
      <c r="N68" s="95" t="s">
        <v>960</v>
      </c>
      <c r="O68" s="95" t="s">
        <v>851</v>
      </c>
    </row>
    <row r="69" spans="1:18" ht="16.5" hidden="1">
      <c r="A69" s="88">
        <v>227</v>
      </c>
      <c r="B69" s="89">
        <v>3687</v>
      </c>
      <c r="C69" s="90" t="s">
        <v>957</v>
      </c>
      <c r="D69" s="90" t="s">
        <v>963</v>
      </c>
      <c r="E69" s="90" t="s">
        <v>967</v>
      </c>
      <c r="F69" s="90" t="s">
        <v>19</v>
      </c>
      <c r="G69" s="91" t="s">
        <v>803</v>
      </c>
      <c r="H69" s="90">
        <v>59</v>
      </c>
      <c r="I69" s="90">
        <v>35</v>
      </c>
      <c r="J69" s="92">
        <v>45961</v>
      </c>
      <c r="K69" s="92">
        <v>46091</v>
      </c>
      <c r="L69" s="90" t="s">
        <v>804</v>
      </c>
      <c r="M69" s="93" t="s">
        <v>805</v>
      </c>
      <c r="N69" s="95" t="s">
        <v>858</v>
      </c>
      <c r="O69" s="95" t="s">
        <v>851</v>
      </c>
      <c r="P69" s="241" t="s">
        <v>968</v>
      </c>
      <c r="Q69" s="241"/>
      <c r="R69" s="241"/>
    </row>
    <row r="70" spans="1:18" ht="16.5" hidden="1">
      <c r="A70" s="88">
        <v>228</v>
      </c>
      <c r="B70" s="89">
        <v>3698</v>
      </c>
      <c r="C70" s="90" t="s">
        <v>957</v>
      </c>
      <c r="D70" s="90" t="s">
        <v>969</v>
      </c>
      <c r="E70" s="90" t="s">
        <v>970</v>
      </c>
      <c r="F70" s="90" t="s">
        <v>19</v>
      </c>
      <c r="G70" s="91" t="s">
        <v>803</v>
      </c>
      <c r="H70" s="90">
        <v>39</v>
      </c>
      <c r="I70" s="90">
        <v>40</v>
      </c>
      <c r="J70" s="92">
        <v>45961</v>
      </c>
      <c r="K70" s="90" t="s">
        <v>892</v>
      </c>
      <c r="L70" s="90" t="s">
        <v>804</v>
      </c>
      <c r="M70" s="93" t="s">
        <v>805</v>
      </c>
      <c r="N70" s="95" t="s">
        <v>960</v>
      </c>
      <c r="O70" s="95" t="s">
        <v>846</v>
      </c>
    </row>
    <row r="71" spans="1:18" ht="16.5" hidden="1">
      <c r="A71" s="88">
        <v>233</v>
      </c>
      <c r="B71" s="89">
        <v>325</v>
      </c>
      <c r="C71" s="90" t="s">
        <v>971</v>
      </c>
      <c r="D71" s="90" t="s">
        <v>972</v>
      </c>
      <c r="E71" s="90" t="s">
        <v>973</v>
      </c>
      <c r="F71" s="90" t="s">
        <v>19</v>
      </c>
      <c r="G71" s="91" t="s">
        <v>803</v>
      </c>
      <c r="H71" s="90">
        <v>7</v>
      </c>
      <c r="I71" s="90">
        <v>150</v>
      </c>
      <c r="J71" s="92">
        <v>45961</v>
      </c>
      <c r="K71" s="90" t="s">
        <v>892</v>
      </c>
      <c r="L71" s="90" t="s">
        <v>804</v>
      </c>
      <c r="M71" s="93" t="s">
        <v>805</v>
      </c>
      <c r="N71" s="95" t="s">
        <v>974</v>
      </c>
      <c r="O71" s="99">
        <v>46123</v>
      </c>
      <c r="P71" s="241" t="s">
        <v>975</v>
      </c>
      <c r="Q71" s="241"/>
      <c r="R71" s="241"/>
    </row>
    <row r="72" spans="1:18" ht="16.5" hidden="1">
      <c r="A72" s="88">
        <v>236</v>
      </c>
      <c r="B72" s="89">
        <v>1365</v>
      </c>
      <c r="C72" s="90" t="s">
        <v>971</v>
      </c>
      <c r="D72" s="90" t="s">
        <v>976</v>
      </c>
      <c r="E72" s="90" t="s">
        <v>977</v>
      </c>
      <c r="F72" s="90" t="s">
        <v>19</v>
      </c>
      <c r="G72" s="91" t="s">
        <v>803</v>
      </c>
      <c r="H72" s="90">
        <v>40</v>
      </c>
      <c r="I72" s="90">
        <v>87</v>
      </c>
      <c r="J72" s="92">
        <v>45961</v>
      </c>
      <c r="K72" s="90" t="s">
        <v>892</v>
      </c>
      <c r="L72" s="90" t="s">
        <v>804</v>
      </c>
      <c r="M72" s="93" t="s">
        <v>805</v>
      </c>
      <c r="N72" s="95" t="s">
        <v>978</v>
      </c>
      <c r="O72" s="99">
        <v>46123</v>
      </c>
      <c r="P72" s="241" t="s">
        <v>979</v>
      </c>
      <c r="Q72" s="241"/>
      <c r="R72" s="241"/>
    </row>
    <row r="73" spans="1:18" ht="16.5" hidden="1">
      <c r="A73" s="88">
        <v>237</v>
      </c>
      <c r="B73" s="89">
        <v>1953</v>
      </c>
      <c r="C73" s="90" t="s">
        <v>971</v>
      </c>
      <c r="D73" s="90" t="s">
        <v>976</v>
      </c>
      <c r="E73" s="90" t="s">
        <v>980</v>
      </c>
      <c r="F73" s="90" t="s">
        <v>19</v>
      </c>
      <c r="G73" s="91" t="s">
        <v>803</v>
      </c>
      <c r="H73" s="90">
        <v>65</v>
      </c>
      <c r="I73" s="90">
        <v>145</v>
      </c>
      <c r="J73" s="92">
        <v>45961</v>
      </c>
      <c r="K73" s="90" t="s">
        <v>892</v>
      </c>
      <c r="L73" s="90" t="s">
        <v>804</v>
      </c>
      <c r="M73" s="93" t="s">
        <v>805</v>
      </c>
      <c r="N73" s="95" t="s">
        <v>978</v>
      </c>
      <c r="O73" s="99">
        <v>46125</v>
      </c>
      <c r="P73" s="241" t="s">
        <v>979</v>
      </c>
      <c r="Q73" s="241"/>
      <c r="R73" s="241"/>
    </row>
    <row r="74" spans="1:18" s="230" customFormat="1" ht="16.5" hidden="1">
      <c r="A74" s="222">
        <v>239</v>
      </c>
      <c r="B74" s="223">
        <v>3788</v>
      </c>
      <c r="C74" s="224" t="s">
        <v>971</v>
      </c>
      <c r="D74" s="224" t="s">
        <v>981</v>
      </c>
      <c r="E74" s="224" t="s">
        <v>982</v>
      </c>
      <c r="F74" s="224" t="s">
        <v>19</v>
      </c>
      <c r="G74" s="225" t="s">
        <v>803</v>
      </c>
      <c r="H74" s="224">
        <v>11</v>
      </c>
      <c r="I74" s="224">
        <v>50</v>
      </c>
      <c r="J74" s="226">
        <v>45961</v>
      </c>
      <c r="K74" s="224" t="s">
        <v>892</v>
      </c>
      <c r="L74" s="224" t="s">
        <v>804</v>
      </c>
      <c r="M74" s="227" t="s">
        <v>805</v>
      </c>
      <c r="N74" s="229" t="s">
        <v>983</v>
      </c>
      <c r="O74" s="237">
        <v>46123</v>
      </c>
      <c r="P74" s="242" t="s">
        <v>984</v>
      </c>
      <c r="Q74" s="242"/>
      <c r="R74" s="242"/>
    </row>
    <row r="75" spans="1:18" ht="16.5" hidden="1">
      <c r="A75" s="88">
        <v>3</v>
      </c>
      <c r="B75" s="89">
        <v>1453</v>
      </c>
      <c r="C75" s="90" t="s">
        <v>917</v>
      </c>
      <c r="D75" s="90" t="s">
        <v>918</v>
      </c>
      <c r="E75" s="90" t="s">
        <v>985</v>
      </c>
      <c r="F75" s="90" t="s">
        <v>19</v>
      </c>
      <c r="G75" s="96" t="s">
        <v>986</v>
      </c>
      <c r="H75" s="90">
        <v>72</v>
      </c>
      <c r="I75" s="90">
        <v>100</v>
      </c>
      <c r="J75" s="92">
        <v>45961</v>
      </c>
      <c r="K75" s="92">
        <v>45982</v>
      </c>
      <c r="L75" s="90" t="s">
        <v>986</v>
      </c>
      <c r="M75" s="93" t="s">
        <v>987</v>
      </c>
      <c r="N75" s="95" t="s">
        <v>806</v>
      </c>
      <c r="O75" s="219" t="s">
        <v>861</v>
      </c>
      <c r="P75" s="241" t="s">
        <v>988</v>
      </c>
      <c r="Q75" s="241"/>
      <c r="R75" s="241"/>
    </row>
    <row r="76" spans="1:18" ht="16.5" hidden="1">
      <c r="A76" s="88">
        <v>9</v>
      </c>
      <c r="B76" s="89">
        <v>3932</v>
      </c>
      <c r="C76" s="90" t="s">
        <v>921</v>
      </c>
      <c r="D76" s="90" t="s">
        <v>989</v>
      </c>
      <c r="E76" s="90" t="s">
        <v>990</v>
      </c>
      <c r="F76" s="90" t="s">
        <v>14</v>
      </c>
      <c r="G76" s="96" t="s">
        <v>986</v>
      </c>
      <c r="H76" s="90">
        <v>55</v>
      </c>
      <c r="I76" s="90">
        <v>50</v>
      </c>
      <c r="J76" s="92">
        <v>45926</v>
      </c>
      <c r="K76" s="92">
        <v>45957</v>
      </c>
      <c r="L76" s="90" t="s">
        <v>986</v>
      </c>
      <c r="M76" s="93" t="s">
        <v>987</v>
      </c>
      <c r="N76" s="95" t="s">
        <v>854</v>
      </c>
      <c r="O76" s="219" t="s">
        <v>833</v>
      </c>
      <c r="P76" s="241" t="s">
        <v>975</v>
      </c>
      <c r="Q76" s="241"/>
      <c r="R76" s="241"/>
    </row>
    <row r="77" spans="1:18" ht="61.5" hidden="1">
      <c r="A77" s="88">
        <v>10</v>
      </c>
      <c r="B77" s="89">
        <v>2436</v>
      </c>
      <c r="C77" s="90" t="s">
        <v>934</v>
      </c>
      <c r="D77" s="90" t="s">
        <v>938</v>
      </c>
      <c r="E77" s="90" t="s">
        <v>991</v>
      </c>
      <c r="F77" s="90" t="s">
        <v>14</v>
      </c>
      <c r="G77" s="96" t="s">
        <v>986</v>
      </c>
      <c r="H77" s="90">
        <v>31</v>
      </c>
      <c r="I77" s="90">
        <v>30</v>
      </c>
      <c r="J77" s="92">
        <v>45926</v>
      </c>
      <c r="K77" s="92">
        <v>45972</v>
      </c>
      <c r="L77" s="90" t="s">
        <v>986</v>
      </c>
      <c r="M77" s="93" t="s">
        <v>987</v>
      </c>
      <c r="N77" s="94" t="s">
        <v>937</v>
      </c>
      <c r="O77" s="220">
        <v>46131</v>
      </c>
      <c r="P77" s="241" t="s">
        <v>992</v>
      </c>
      <c r="Q77" s="241"/>
      <c r="R77" s="241"/>
    </row>
    <row r="78" spans="1:18" ht="61.5" hidden="1">
      <c r="A78" s="88">
        <v>11</v>
      </c>
      <c r="B78" s="89">
        <v>3789</v>
      </c>
      <c r="C78" s="90" t="s">
        <v>934</v>
      </c>
      <c r="D78" s="90" t="s">
        <v>993</v>
      </c>
      <c r="E78" s="90" t="s">
        <v>994</v>
      </c>
      <c r="F78" s="90" t="s">
        <v>14</v>
      </c>
      <c r="G78" s="96" t="s">
        <v>986</v>
      </c>
      <c r="H78" s="90">
        <v>73</v>
      </c>
      <c r="I78" s="90">
        <v>80</v>
      </c>
      <c r="J78" s="92">
        <v>45936</v>
      </c>
      <c r="K78" s="92">
        <v>45975</v>
      </c>
      <c r="L78" s="90" t="s">
        <v>986</v>
      </c>
      <c r="M78" s="93" t="s">
        <v>987</v>
      </c>
      <c r="N78" s="94" t="s">
        <v>937</v>
      </c>
      <c r="O78" s="220">
        <v>46130</v>
      </c>
      <c r="P78" s="241" t="s">
        <v>992</v>
      </c>
      <c r="Q78" s="241"/>
      <c r="R78" s="241"/>
    </row>
    <row r="79" spans="1:18" ht="16.5" hidden="1">
      <c r="A79" s="88">
        <v>37</v>
      </c>
      <c r="B79" s="89">
        <v>87</v>
      </c>
      <c r="C79" s="90" t="s">
        <v>957</v>
      </c>
      <c r="D79" s="90" t="s">
        <v>995</v>
      </c>
      <c r="E79" s="90" t="s">
        <v>996</v>
      </c>
      <c r="F79" s="90" t="s">
        <v>19</v>
      </c>
      <c r="G79" s="96" t="s">
        <v>986</v>
      </c>
      <c r="H79" s="90">
        <v>44</v>
      </c>
      <c r="I79" s="90">
        <v>70</v>
      </c>
      <c r="J79" s="92">
        <v>45961</v>
      </c>
      <c r="K79" s="92">
        <v>45985</v>
      </c>
      <c r="L79" s="90" t="s">
        <v>986</v>
      </c>
      <c r="M79" s="93" t="s">
        <v>987</v>
      </c>
      <c r="N79" s="95" t="s">
        <v>858</v>
      </c>
      <c r="O79" s="219" t="s">
        <v>846</v>
      </c>
      <c r="P79" s="241" t="s">
        <v>988</v>
      </c>
      <c r="Q79" s="241"/>
      <c r="R79" s="241"/>
    </row>
    <row r="80" spans="1:18" ht="16.5" hidden="1">
      <c r="A80" s="88">
        <v>38</v>
      </c>
      <c r="B80" s="89">
        <v>92</v>
      </c>
      <c r="C80" s="90" t="s">
        <v>957</v>
      </c>
      <c r="D80" s="90" t="s">
        <v>997</v>
      </c>
      <c r="E80" s="90" t="s">
        <v>998</v>
      </c>
      <c r="F80" s="90" t="s">
        <v>19</v>
      </c>
      <c r="G80" s="96" t="s">
        <v>986</v>
      </c>
      <c r="H80" s="90">
        <v>39</v>
      </c>
      <c r="I80" s="90">
        <v>50</v>
      </c>
      <c r="J80" s="92">
        <v>45940</v>
      </c>
      <c r="K80" s="92">
        <v>45959</v>
      </c>
      <c r="L80" s="90" t="s">
        <v>986</v>
      </c>
      <c r="M80" s="93" t="s">
        <v>987</v>
      </c>
      <c r="N80" s="95" t="s">
        <v>858</v>
      </c>
      <c r="O80" s="219" t="s">
        <v>846</v>
      </c>
      <c r="P80" s="241" t="s">
        <v>975</v>
      </c>
      <c r="Q80" s="241"/>
      <c r="R80" s="241"/>
    </row>
    <row r="81" spans="1:18" ht="16.5" hidden="1">
      <c r="A81" s="88">
        <v>39</v>
      </c>
      <c r="B81" s="89">
        <v>3708</v>
      </c>
      <c r="C81" s="90" t="s">
        <v>957</v>
      </c>
      <c r="D81" s="90" t="s">
        <v>961</v>
      </c>
      <c r="E81" s="90" t="s">
        <v>999</v>
      </c>
      <c r="F81" s="90" t="s">
        <v>19</v>
      </c>
      <c r="G81" s="96" t="s">
        <v>986</v>
      </c>
      <c r="H81" s="90">
        <v>50</v>
      </c>
      <c r="I81" s="90">
        <v>100</v>
      </c>
      <c r="J81" s="92">
        <v>45961</v>
      </c>
      <c r="K81" s="92">
        <v>45987</v>
      </c>
      <c r="L81" s="90" t="s">
        <v>986</v>
      </c>
      <c r="M81" s="93" t="s">
        <v>987</v>
      </c>
      <c r="N81" s="95" t="s">
        <v>838</v>
      </c>
      <c r="O81" s="219" t="s">
        <v>846</v>
      </c>
      <c r="P81" s="241" t="s">
        <v>975</v>
      </c>
      <c r="Q81" s="241"/>
      <c r="R81" s="241"/>
    </row>
    <row r="82" spans="1:18" ht="16.5" hidden="1">
      <c r="A82" s="88">
        <v>40</v>
      </c>
      <c r="B82" s="89">
        <v>3996</v>
      </c>
      <c r="C82" s="90" t="s">
        <v>957</v>
      </c>
      <c r="D82" s="90" t="s">
        <v>1000</v>
      </c>
      <c r="E82" s="90" t="s">
        <v>1001</v>
      </c>
      <c r="F82" s="90" t="s">
        <v>19</v>
      </c>
      <c r="G82" s="96" t="s">
        <v>986</v>
      </c>
      <c r="H82" s="90">
        <v>49</v>
      </c>
      <c r="I82" s="90">
        <v>100</v>
      </c>
      <c r="J82" s="92">
        <v>45958</v>
      </c>
      <c r="K82" s="92">
        <v>45983</v>
      </c>
      <c r="L82" s="90" t="s">
        <v>986</v>
      </c>
      <c r="M82" s="93" t="s">
        <v>987</v>
      </c>
      <c r="N82" s="95" t="s">
        <v>838</v>
      </c>
      <c r="O82" s="219" t="s">
        <v>846</v>
      </c>
      <c r="P82" s="241" t="s">
        <v>975</v>
      </c>
      <c r="Q82" s="241"/>
      <c r="R82" s="241"/>
    </row>
    <row r="83" spans="1:18" ht="16.5" hidden="1">
      <c r="A83" s="88">
        <v>41</v>
      </c>
      <c r="B83" s="89">
        <v>3697</v>
      </c>
      <c r="C83" s="90" t="s">
        <v>957</v>
      </c>
      <c r="D83" s="90" t="s">
        <v>969</v>
      </c>
      <c r="E83" s="90" t="s">
        <v>1002</v>
      </c>
      <c r="F83" s="90" t="s">
        <v>19</v>
      </c>
      <c r="G83" s="96" t="s">
        <v>986</v>
      </c>
      <c r="H83" s="90">
        <v>47</v>
      </c>
      <c r="I83" s="90">
        <v>40</v>
      </c>
      <c r="J83" s="92">
        <v>45961</v>
      </c>
      <c r="K83" s="92">
        <v>45981</v>
      </c>
      <c r="L83" s="90" t="s">
        <v>986</v>
      </c>
      <c r="M83" s="93" t="s">
        <v>987</v>
      </c>
      <c r="N83" s="95" t="s">
        <v>838</v>
      </c>
      <c r="O83" s="219" t="s">
        <v>817</v>
      </c>
      <c r="P83" s="241" t="s">
        <v>975</v>
      </c>
      <c r="Q83" s="241"/>
      <c r="R83" s="241"/>
    </row>
    <row r="84" spans="1:18" ht="16.5" hidden="1">
      <c r="A84" s="88">
        <v>42</v>
      </c>
      <c r="B84" s="89">
        <v>3794</v>
      </c>
      <c r="C84" s="90" t="s">
        <v>971</v>
      </c>
      <c r="D84" s="90" t="s">
        <v>1003</v>
      </c>
      <c r="E84" s="90" t="s">
        <v>1004</v>
      </c>
      <c r="F84" s="90" t="s">
        <v>19</v>
      </c>
      <c r="G84" s="96" t="s">
        <v>986</v>
      </c>
      <c r="H84" s="90">
        <v>46</v>
      </c>
      <c r="I84" s="90">
        <v>79</v>
      </c>
      <c r="J84" s="92">
        <v>45961</v>
      </c>
      <c r="K84" s="92">
        <v>45986</v>
      </c>
      <c r="L84" s="90" t="s">
        <v>986</v>
      </c>
      <c r="M84" s="93" t="s">
        <v>987</v>
      </c>
      <c r="N84" s="95" t="s">
        <v>983</v>
      </c>
      <c r="O84" s="221">
        <v>46134</v>
      </c>
      <c r="P84" s="241" t="s">
        <v>988</v>
      </c>
      <c r="Q84" s="241"/>
      <c r="R84" s="241"/>
    </row>
    <row r="85" spans="1:18" ht="16.5" hidden="1">
      <c r="A85" s="88">
        <v>43</v>
      </c>
      <c r="B85" s="89">
        <v>1967</v>
      </c>
      <c r="C85" s="90" t="s">
        <v>971</v>
      </c>
      <c r="D85" s="90" t="s">
        <v>1005</v>
      </c>
      <c r="E85" s="90" t="s">
        <v>1006</v>
      </c>
      <c r="F85" s="90" t="s">
        <v>19</v>
      </c>
      <c r="G85" s="96" t="s">
        <v>986</v>
      </c>
      <c r="H85" s="90">
        <v>34</v>
      </c>
      <c r="I85" s="90">
        <v>45</v>
      </c>
      <c r="J85" s="92">
        <v>45961</v>
      </c>
      <c r="K85" s="92">
        <v>46036</v>
      </c>
      <c r="L85" s="90" t="s">
        <v>986</v>
      </c>
      <c r="M85" s="93" t="s">
        <v>987</v>
      </c>
      <c r="N85" s="95" t="s">
        <v>983</v>
      </c>
      <c r="O85" s="221" t="s">
        <v>1007</v>
      </c>
      <c r="P85" s="241" t="s">
        <v>975</v>
      </c>
      <c r="Q85" s="241"/>
      <c r="R85" s="241"/>
    </row>
    <row r="86" spans="1:18" ht="16.5" hidden="1">
      <c r="A86" s="88">
        <v>118</v>
      </c>
      <c r="B86" s="89">
        <v>1662</v>
      </c>
      <c r="C86" s="90" t="s">
        <v>917</v>
      </c>
      <c r="D86" s="90" t="s">
        <v>918</v>
      </c>
      <c r="E86" s="90" t="s">
        <v>1008</v>
      </c>
      <c r="F86" s="90" t="s">
        <v>19</v>
      </c>
      <c r="G86" s="97" t="s">
        <v>803</v>
      </c>
      <c r="H86" s="90">
        <v>34</v>
      </c>
      <c r="I86" s="90">
        <v>60</v>
      </c>
      <c r="J86" s="90" t="s">
        <v>144</v>
      </c>
      <c r="K86" s="90" t="s">
        <v>144</v>
      </c>
      <c r="L86" s="90" t="s">
        <v>829</v>
      </c>
      <c r="M86" s="93" t="s">
        <v>805</v>
      </c>
      <c r="N86" s="95" t="s">
        <v>806</v>
      </c>
      <c r="O86" s="95" t="s">
        <v>861</v>
      </c>
    </row>
    <row r="87" spans="1:18" ht="16.5" hidden="1">
      <c r="A87" s="88">
        <v>119</v>
      </c>
      <c r="B87" s="89">
        <v>2849</v>
      </c>
      <c r="C87" s="90" t="s">
        <v>917</v>
      </c>
      <c r="D87" s="90" t="s">
        <v>918</v>
      </c>
      <c r="E87" s="90" t="s">
        <v>1009</v>
      </c>
      <c r="F87" s="90" t="s">
        <v>19</v>
      </c>
      <c r="G87" s="97" t="s">
        <v>803</v>
      </c>
      <c r="H87" s="90">
        <v>26</v>
      </c>
      <c r="I87" s="90">
        <v>50</v>
      </c>
      <c r="J87" s="90" t="s">
        <v>144</v>
      </c>
      <c r="K87" s="90" t="s">
        <v>144</v>
      </c>
      <c r="L87" s="90" t="s">
        <v>829</v>
      </c>
      <c r="M87" s="93" t="s">
        <v>805</v>
      </c>
      <c r="N87" s="95" t="s">
        <v>806</v>
      </c>
      <c r="O87" s="95" t="s">
        <v>861</v>
      </c>
    </row>
    <row r="88" spans="1:18" ht="16.5" hidden="1">
      <c r="A88" s="88">
        <v>151</v>
      </c>
      <c r="B88" s="89">
        <v>3646</v>
      </c>
      <c r="C88" s="90" t="s">
        <v>921</v>
      </c>
      <c r="D88" s="90" t="s">
        <v>1010</v>
      </c>
      <c r="E88" s="90" t="s">
        <v>1011</v>
      </c>
      <c r="F88" s="90" t="s">
        <v>14</v>
      </c>
      <c r="G88" s="97" t="s">
        <v>803</v>
      </c>
      <c r="H88" s="90">
        <v>47</v>
      </c>
      <c r="I88" s="90">
        <v>70</v>
      </c>
      <c r="J88" s="90" t="s">
        <v>144</v>
      </c>
      <c r="K88" s="90" t="s">
        <v>144</v>
      </c>
      <c r="L88" s="90" t="s">
        <v>829</v>
      </c>
      <c r="M88" s="93" t="s">
        <v>805</v>
      </c>
      <c r="N88" s="95" t="s">
        <v>854</v>
      </c>
      <c r="O88" s="95" t="s">
        <v>833</v>
      </c>
    </row>
    <row r="89" spans="1:18" ht="16.5" hidden="1">
      <c r="A89" s="88">
        <v>152</v>
      </c>
      <c r="B89" s="89">
        <v>3492</v>
      </c>
      <c r="C89" s="90" t="s">
        <v>921</v>
      </c>
      <c r="D89" s="90" t="s">
        <v>1012</v>
      </c>
      <c r="E89" s="90" t="s">
        <v>1013</v>
      </c>
      <c r="F89" s="90" t="s">
        <v>41</v>
      </c>
      <c r="G89" s="97" t="s">
        <v>803</v>
      </c>
      <c r="H89" s="90">
        <v>42</v>
      </c>
      <c r="I89" s="90">
        <v>45</v>
      </c>
      <c r="J89" s="90" t="s">
        <v>144</v>
      </c>
      <c r="K89" s="90" t="s">
        <v>144</v>
      </c>
      <c r="L89" s="90" t="s">
        <v>829</v>
      </c>
      <c r="M89" s="93" t="s">
        <v>805</v>
      </c>
      <c r="N89" s="95" t="s">
        <v>854</v>
      </c>
      <c r="O89" s="95" t="s">
        <v>833</v>
      </c>
    </row>
    <row r="90" spans="1:18" ht="16.5" hidden="1">
      <c r="A90" s="88">
        <v>156</v>
      </c>
      <c r="B90" s="89">
        <v>4576</v>
      </c>
      <c r="C90" s="90" t="s">
        <v>921</v>
      </c>
      <c r="D90" s="90" t="s">
        <v>1014</v>
      </c>
      <c r="E90" s="90" t="s">
        <v>1015</v>
      </c>
      <c r="F90" s="90" t="s">
        <v>14</v>
      </c>
      <c r="G90" s="97" t="s">
        <v>803</v>
      </c>
      <c r="H90" s="90">
        <v>74</v>
      </c>
      <c r="I90" s="90">
        <v>70</v>
      </c>
      <c r="J90" s="90" t="s">
        <v>144</v>
      </c>
      <c r="K90" s="90" t="s">
        <v>144</v>
      </c>
      <c r="L90" s="90" t="s">
        <v>829</v>
      </c>
      <c r="M90" s="93" t="s">
        <v>805</v>
      </c>
      <c r="N90" s="95" t="s">
        <v>854</v>
      </c>
      <c r="O90" s="95" t="s">
        <v>833</v>
      </c>
      <c r="P90" s="243" t="s">
        <v>1016</v>
      </c>
      <c r="Q90" s="243"/>
      <c r="R90" s="243"/>
    </row>
    <row r="91" spans="1:18" ht="16.5" hidden="1">
      <c r="A91" s="88">
        <v>165</v>
      </c>
      <c r="B91" s="89">
        <v>2426</v>
      </c>
      <c r="C91" s="90" t="s">
        <v>934</v>
      </c>
      <c r="D91" s="90" t="s">
        <v>935</v>
      </c>
      <c r="E91" s="90" t="s">
        <v>1017</v>
      </c>
      <c r="F91" s="90" t="s">
        <v>14</v>
      </c>
      <c r="G91" s="97" t="s">
        <v>803</v>
      </c>
      <c r="H91" s="90">
        <v>43</v>
      </c>
      <c r="I91" s="90">
        <v>65</v>
      </c>
      <c r="J91" s="90" t="s">
        <v>144</v>
      </c>
      <c r="K91" s="90" t="s">
        <v>144</v>
      </c>
      <c r="L91" s="90" t="s">
        <v>829</v>
      </c>
      <c r="M91" s="93" t="s">
        <v>805</v>
      </c>
      <c r="N91" s="94" t="s">
        <v>937</v>
      </c>
      <c r="O91" s="98"/>
      <c r="P91" s="243" t="s">
        <v>1018</v>
      </c>
      <c r="Q91" s="243"/>
      <c r="R91" s="243"/>
    </row>
    <row r="92" spans="1:18" ht="16.5" hidden="1">
      <c r="A92" s="88">
        <v>166</v>
      </c>
      <c r="B92" s="89">
        <v>3803</v>
      </c>
      <c r="C92" s="90" t="s">
        <v>934</v>
      </c>
      <c r="D92" s="90" t="s">
        <v>1019</v>
      </c>
      <c r="E92" s="90" t="s">
        <v>1020</v>
      </c>
      <c r="F92" s="90" t="s">
        <v>14</v>
      </c>
      <c r="G92" s="97" t="s">
        <v>803</v>
      </c>
      <c r="H92" s="90">
        <v>15</v>
      </c>
      <c r="I92" s="90">
        <v>86</v>
      </c>
      <c r="J92" s="90" t="s">
        <v>144</v>
      </c>
      <c r="K92" s="90" t="s">
        <v>144</v>
      </c>
      <c r="L92" s="90" t="s">
        <v>829</v>
      </c>
      <c r="M92" s="93" t="s">
        <v>805</v>
      </c>
      <c r="N92" s="94" t="s">
        <v>937</v>
      </c>
      <c r="O92" s="95"/>
      <c r="P92" s="241" t="s">
        <v>1018</v>
      </c>
      <c r="Q92" s="241"/>
      <c r="R92" s="241"/>
    </row>
    <row r="93" spans="1:18" ht="16.5" hidden="1">
      <c r="A93" s="88">
        <v>168</v>
      </c>
      <c r="B93" s="89">
        <v>650</v>
      </c>
      <c r="C93" s="90" t="s">
        <v>934</v>
      </c>
      <c r="D93" s="90" t="s">
        <v>940</v>
      </c>
      <c r="E93" s="90" t="s">
        <v>1021</v>
      </c>
      <c r="F93" s="90" t="s">
        <v>14</v>
      </c>
      <c r="G93" s="97" t="s">
        <v>803</v>
      </c>
      <c r="H93" s="90">
        <v>86</v>
      </c>
      <c r="I93" s="90">
        <v>195</v>
      </c>
      <c r="J93" s="90" t="s">
        <v>144</v>
      </c>
      <c r="K93" s="90" t="s">
        <v>144</v>
      </c>
      <c r="L93" s="90" t="s">
        <v>829</v>
      </c>
      <c r="M93" s="93" t="s">
        <v>805</v>
      </c>
      <c r="N93" s="94" t="s">
        <v>937</v>
      </c>
      <c r="O93" s="98"/>
      <c r="P93" s="243" t="s">
        <v>1018</v>
      </c>
      <c r="Q93" s="243"/>
      <c r="R93" s="243"/>
    </row>
    <row r="94" spans="1:18" ht="16.5" hidden="1">
      <c r="A94" s="88">
        <v>170</v>
      </c>
      <c r="B94" s="89">
        <v>3773</v>
      </c>
      <c r="C94" s="90" t="s">
        <v>934</v>
      </c>
      <c r="D94" s="90" t="s">
        <v>1022</v>
      </c>
      <c r="E94" s="90" t="s">
        <v>1023</v>
      </c>
      <c r="F94" s="90" t="s">
        <v>14</v>
      </c>
      <c r="G94" s="97" t="s">
        <v>803</v>
      </c>
      <c r="H94" s="90">
        <v>42</v>
      </c>
      <c r="I94" s="90">
        <v>138</v>
      </c>
      <c r="J94" s="90" t="s">
        <v>144</v>
      </c>
      <c r="K94" s="90" t="s">
        <v>144</v>
      </c>
      <c r="L94" s="90" t="s">
        <v>829</v>
      </c>
      <c r="M94" s="93" t="s">
        <v>805</v>
      </c>
      <c r="N94" s="94" t="s">
        <v>937</v>
      </c>
      <c r="O94" s="98"/>
      <c r="P94" s="243" t="s">
        <v>1018</v>
      </c>
      <c r="Q94" s="243"/>
      <c r="R94" s="243"/>
    </row>
    <row r="95" spans="1:18" ht="16.5" hidden="1">
      <c r="A95" s="88">
        <v>171</v>
      </c>
      <c r="B95" s="89">
        <v>3360</v>
      </c>
      <c r="C95" s="90" t="s">
        <v>934</v>
      </c>
      <c r="D95" s="90" t="s">
        <v>993</v>
      </c>
      <c r="E95" s="90" t="s">
        <v>1024</v>
      </c>
      <c r="F95" s="90" t="s">
        <v>41</v>
      </c>
      <c r="G95" s="97" t="s">
        <v>803</v>
      </c>
      <c r="H95" s="90">
        <v>43</v>
      </c>
      <c r="I95" s="90">
        <v>55</v>
      </c>
      <c r="J95" s="90" t="s">
        <v>144</v>
      </c>
      <c r="K95" s="90" t="s">
        <v>144</v>
      </c>
      <c r="L95" s="90" t="s">
        <v>829</v>
      </c>
      <c r="M95" s="93" t="s">
        <v>805</v>
      </c>
      <c r="N95" s="94" t="s">
        <v>937</v>
      </c>
      <c r="O95" s="98"/>
      <c r="P95" s="244" t="s">
        <v>808</v>
      </c>
      <c r="Q95" s="244"/>
      <c r="R95" s="244"/>
    </row>
    <row r="96" spans="1:18" ht="16.5" hidden="1">
      <c r="A96" s="88">
        <v>172</v>
      </c>
      <c r="B96" s="89">
        <v>3368</v>
      </c>
      <c r="C96" s="90" t="s">
        <v>934</v>
      </c>
      <c r="D96" s="90" t="s">
        <v>1025</v>
      </c>
      <c r="E96" s="90" t="s">
        <v>1026</v>
      </c>
      <c r="F96" s="90" t="s">
        <v>14</v>
      </c>
      <c r="G96" s="97" t="s">
        <v>803</v>
      </c>
      <c r="H96" s="90" t="s">
        <v>144</v>
      </c>
      <c r="I96" s="90">
        <v>230</v>
      </c>
      <c r="J96" s="90" t="s">
        <v>144</v>
      </c>
      <c r="K96" s="90" t="s">
        <v>144</v>
      </c>
      <c r="L96" s="90" t="s">
        <v>829</v>
      </c>
      <c r="M96" s="93" t="s">
        <v>805</v>
      </c>
      <c r="N96" s="94" t="s">
        <v>937</v>
      </c>
      <c r="O96" s="98"/>
      <c r="P96" s="243" t="s">
        <v>1018</v>
      </c>
      <c r="Q96" s="243"/>
      <c r="R96" s="243"/>
    </row>
    <row r="97" spans="1:18" ht="16.5" hidden="1">
      <c r="A97" s="88">
        <v>173</v>
      </c>
      <c r="B97" s="89">
        <v>3799</v>
      </c>
      <c r="C97" s="90" t="s">
        <v>934</v>
      </c>
      <c r="D97" s="90" t="s">
        <v>1027</v>
      </c>
      <c r="E97" s="90" t="s">
        <v>1028</v>
      </c>
      <c r="F97" s="90" t="s">
        <v>14</v>
      </c>
      <c r="G97" s="97" t="s">
        <v>803</v>
      </c>
      <c r="H97" s="90" t="s">
        <v>144</v>
      </c>
      <c r="I97" s="90">
        <v>70</v>
      </c>
      <c r="J97" s="90" t="s">
        <v>144</v>
      </c>
      <c r="K97" s="90" t="s">
        <v>144</v>
      </c>
      <c r="L97" s="90" t="s">
        <v>829</v>
      </c>
      <c r="M97" s="93" t="s">
        <v>805</v>
      </c>
      <c r="N97" s="94" t="s">
        <v>937</v>
      </c>
      <c r="O97" s="95"/>
      <c r="P97" s="243" t="s">
        <v>1018</v>
      </c>
      <c r="Q97" s="243"/>
      <c r="R97" s="243"/>
    </row>
    <row r="98" spans="1:18" ht="16.5" hidden="1">
      <c r="A98" s="88">
        <v>174</v>
      </c>
      <c r="B98" s="89">
        <v>2506</v>
      </c>
      <c r="C98" s="90" t="s">
        <v>934</v>
      </c>
      <c r="D98" s="90" t="s">
        <v>1029</v>
      </c>
      <c r="E98" s="90" t="s">
        <v>1030</v>
      </c>
      <c r="F98" s="90" t="s">
        <v>41</v>
      </c>
      <c r="G98" s="97" t="s">
        <v>803</v>
      </c>
      <c r="H98" s="90">
        <v>64</v>
      </c>
      <c r="I98" s="90">
        <v>76</v>
      </c>
      <c r="J98" s="90" t="s">
        <v>144</v>
      </c>
      <c r="K98" s="90" t="s">
        <v>144</v>
      </c>
      <c r="L98" s="90" t="s">
        <v>829</v>
      </c>
      <c r="M98" s="93" t="s">
        <v>805</v>
      </c>
      <c r="N98" s="94" t="s">
        <v>937</v>
      </c>
      <c r="O98" s="95"/>
      <c r="P98" s="244" t="s">
        <v>808</v>
      </c>
      <c r="Q98" s="244"/>
      <c r="R98" s="244"/>
    </row>
    <row r="99" spans="1:18" ht="16.5">
      <c r="A99" s="88">
        <v>200</v>
      </c>
      <c r="B99" s="89">
        <v>998</v>
      </c>
      <c r="C99" s="90" t="s">
        <v>942</v>
      </c>
      <c r="D99" s="90" t="s">
        <v>1031</v>
      </c>
      <c r="E99" s="90" t="s">
        <v>1032</v>
      </c>
      <c r="F99" s="90" t="s">
        <v>19</v>
      </c>
      <c r="G99" s="97" t="s">
        <v>803</v>
      </c>
      <c r="H99" s="90">
        <v>3</v>
      </c>
      <c r="I99" s="90">
        <v>70</v>
      </c>
      <c r="J99" s="90" t="s">
        <v>144</v>
      </c>
      <c r="K99" s="90" t="s">
        <v>144</v>
      </c>
      <c r="L99" s="90" t="s">
        <v>829</v>
      </c>
      <c r="M99" s="93" t="s">
        <v>805</v>
      </c>
      <c r="N99" s="95" t="s">
        <v>945</v>
      </c>
      <c r="O99" s="99">
        <v>46122</v>
      </c>
    </row>
    <row r="100" spans="1:18" ht="16.5">
      <c r="A100" s="88">
        <v>201</v>
      </c>
      <c r="B100" s="89">
        <v>1522</v>
      </c>
      <c r="C100" s="90" t="s">
        <v>942</v>
      </c>
      <c r="D100" s="90" t="s">
        <v>1033</v>
      </c>
      <c r="E100" s="90" t="s">
        <v>1034</v>
      </c>
      <c r="F100" s="90" t="s">
        <v>19</v>
      </c>
      <c r="G100" s="97" t="s">
        <v>803</v>
      </c>
      <c r="H100" s="90">
        <v>63</v>
      </c>
      <c r="I100" s="90">
        <v>134</v>
      </c>
      <c r="J100" s="90" t="s">
        <v>144</v>
      </c>
      <c r="K100" s="90" t="s">
        <v>144</v>
      </c>
      <c r="L100" s="90" t="s">
        <v>829</v>
      </c>
      <c r="M100" s="93" t="s">
        <v>805</v>
      </c>
      <c r="N100" s="95" t="s">
        <v>945</v>
      </c>
      <c r="O100" s="99">
        <v>46132</v>
      </c>
    </row>
    <row r="101" spans="1:18" ht="16.5">
      <c r="A101" s="88">
        <v>204</v>
      </c>
      <c r="B101" s="89">
        <v>1840</v>
      </c>
      <c r="C101" s="90" t="s">
        <v>942</v>
      </c>
      <c r="D101" s="90" t="s">
        <v>1035</v>
      </c>
      <c r="E101" s="90" t="s">
        <v>1036</v>
      </c>
      <c r="F101" s="90" t="s">
        <v>19</v>
      </c>
      <c r="G101" s="97" t="s">
        <v>803</v>
      </c>
      <c r="H101" s="90">
        <v>72</v>
      </c>
      <c r="I101" s="90">
        <v>70</v>
      </c>
      <c r="J101" s="90" t="s">
        <v>144</v>
      </c>
      <c r="K101" s="90" t="s">
        <v>144</v>
      </c>
      <c r="L101" s="90" t="s">
        <v>829</v>
      </c>
      <c r="M101" s="93" t="s">
        <v>805</v>
      </c>
      <c r="N101" s="95" t="s">
        <v>945</v>
      </c>
      <c r="O101" s="99">
        <v>46132</v>
      </c>
    </row>
    <row r="102" spans="1:18" ht="16.5">
      <c r="A102" s="88">
        <v>205</v>
      </c>
      <c r="B102" s="89">
        <v>3407</v>
      </c>
      <c r="C102" s="90" t="s">
        <v>942</v>
      </c>
      <c r="D102" s="90" t="s">
        <v>1035</v>
      </c>
      <c r="E102" s="90" t="s">
        <v>1037</v>
      </c>
      <c r="F102" s="90" t="s">
        <v>19</v>
      </c>
      <c r="G102" s="97" t="s">
        <v>803</v>
      </c>
      <c r="H102" s="90">
        <v>18</v>
      </c>
      <c r="I102" s="90">
        <v>51</v>
      </c>
      <c r="J102" s="90" t="s">
        <v>144</v>
      </c>
      <c r="K102" s="90" t="s">
        <v>144</v>
      </c>
      <c r="L102" s="90" t="s">
        <v>829</v>
      </c>
      <c r="M102" s="93" t="s">
        <v>805</v>
      </c>
      <c r="N102" s="95" t="s">
        <v>945</v>
      </c>
      <c r="O102" s="99">
        <v>46122</v>
      </c>
    </row>
    <row r="103" spans="1:18" ht="16.5">
      <c r="A103" s="88">
        <v>206</v>
      </c>
      <c r="B103" s="89">
        <v>871</v>
      </c>
      <c r="C103" s="90" t="s">
        <v>942</v>
      </c>
      <c r="D103" s="90" t="s">
        <v>1038</v>
      </c>
      <c r="E103" s="90" t="s">
        <v>1039</v>
      </c>
      <c r="F103" s="90" t="s">
        <v>19</v>
      </c>
      <c r="G103" s="97" t="s">
        <v>803</v>
      </c>
      <c r="H103" s="90">
        <v>55</v>
      </c>
      <c r="I103" s="90">
        <v>50</v>
      </c>
      <c r="J103" s="90" t="s">
        <v>144</v>
      </c>
      <c r="K103" s="90" t="s">
        <v>144</v>
      </c>
      <c r="L103" s="90" t="s">
        <v>829</v>
      </c>
      <c r="M103" s="93" t="s">
        <v>805</v>
      </c>
      <c r="N103" s="95" t="s">
        <v>945</v>
      </c>
      <c r="O103" s="99">
        <v>46130</v>
      </c>
    </row>
    <row r="104" spans="1:18" ht="16.5">
      <c r="A104" s="88">
        <v>207</v>
      </c>
      <c r="B104" s="89">
        <v>3550</v>
      </c>
      <c r="C104" s="90" t="s">
        <v>942</v>
      </c>
      <c r="D104" s="90" t="s">
        <v>1038</v>
      </c>
      <c r="E104" s="90" t="s">
        <v>1040</v>
      </c>
      <c r="F104" s="90" t="s">
        <v>41</v>
      </c>
      <c r="G104" s="97" t="s">
        <v>803</v>
      </c>
      <c r="H104" s="90">
        <v>44</v>
      </c>
      <c r="I104" s="90">
        <v>50</v>
      </c>
      <c r="J104" s="90" t="s">
        <v>144</v>
      </c>
      <c r="K104" s="90" t="s">
        <v>144</v>
      </c>
      <c r="L104" s="90" t="s">
        <v>829</v>
      </c>
      <c r="M104" s="93" t="s">
        <v>805</v>
      </c>
      <c r="N104" s="95" t="s">
        <v>945</v>
      </c>
      <c r="O104" s="99">
        <v>46128</v>
      </c>
    </row>
    <row r="105" spans="1:18" ht="16.5">
      <c r="A105" s="88">
        <v>208</v>
      </c>
      <c r="B105" s="89">
        <v>225</v>
      </c>
      <c r="C105" s="90" t="s">
        <v>942</v>
      </c>
      <c r="D105" s="90" t="s">
        <v>1041</v>
      </c>
      <c r="E105" s="90" t="s">
        <v>1042</v>
      </c>
      <c r="F105" s="90" t="s">
        <v>19</v>
      </c>
      <c r="G105" s="97" t="s">
        <v>803</v>
      </c>
      <c r="H105" s="90">
        <v>236</v>
      </c>
      <c r="I105" s="90">
        <v>700</v>
      </c>
      <c r="J105" s="90" t="s">
        <v>144</v>
      </c>
      <c r="K105" s="90" t="s">
        <v>144</v>
      </c>
      <c r="L105" s="90" t="s">
        <v>829</v>
      </c>
      <c r="M105" s="93" t="s">
        <v>805</v>
      </c>
      <c r="N105" s="95" t="s">
        <v>945</v>
      </c>
      <c r="O105" s="99">
        <v>46134</v>
      </c>
    </row>
    <row r="106" spans="1:18" ht="16.5">
      <c r="A106" s="88">
        <v>209</v>
      </c>
      <c r="B106" s="89">
        <v>265</v>
      </c>
      <c r="C106" s="90" t="s">
        <v>942</v>
      </c>
      <c r="D106" s="90" t="s">
        <v>1043</v>
      </c>
      <c r="E106" s="90" t="s">
        <v>1044</v>
      </c>
      <c r="F106" s="90" t="s">
        <v>19</v>
      </c>
      <c r="G106" s="97" t="s">
        <v>803</v>
      </c>
      <c r="H106" s="90">
        <v>18</v>
      </c>
      <c r="I106" s="90">
        <v>150</v>
      </c>
      <c r="J106" s="90" t="s">
        <v>144</v>
      </c>
      <c r="K106" s="90" t="s">
        <v>144</v>
      </c>
      <c r="L106" s="90" t="s">
        <v>829</v>
      </c>
      <c r="M106" s="93" t="s">
        <v>805</v>
      </c>
      <c r="N106" s="95" t="s">
        <v>945</v>
      </c>
      <c r="O106" s="99">
        <v>46122</v>
      </c>
    </row>
    <row r="107" spans="1:18" ht="16.5">
      <c r="A107" s="88">
        <v>210</v>
      </c>
      <c r="B107" s="89">
        <v>221</v>
      </c>
      <c r="C107" s="90" t="s">
        <v>942</v>
      </c>
      <c r="D107" s="90" t="s">
        <v>1045</v>
      </c>
      <c r="E107" s="90" t="s">
        <v>1046</v>
      </c>
      <c r="F107" s="90" t="s">
        <v>19</v>
      </c>
      <c r="G107" s="97" t="s">
        <v>803</v>
      </c>
      <c r="H107" s="90">
        <v>5</v>
      </c>
      <c r="I107" s="90">
        <v>79</v>
      </c>
      <c r="J107" s="90" t="s">
        <v>144</v>
      </c>
      <c r="K107" s="90" t="s">
        <v>144</v>
      </c>
      <c r="L107" s="90" t="s">
        <v>829</v>
      </c>
      <c r="M107" s="93" t="s">
        <v>805</v>
      </c>
      <c r="N107" s="95" t="s">
        <v>945</v>
      </c>
      <c r="O107" s="99">
        <v>46134</v>
      </c>
    </row>
    <row r="108" spans="1:18" ht="16.5" hidden="1">
      <c r="A108" s="88">
        <v>216</v>
      </c>
      <c r="B108" s="89">
        <v>3715</v>
      </c>
      <c r="C108" s="90" t="s">
        <v>950</v>
      </c>
      <c r="D108" s="90" t="s">
        <v>1047</v>
      </c>
      <c r="E108" s="90" t="s">
        <v>1048</v>
      </c>
      <c r="F108" s="90" t="s">
        <v>19</v>
      </c>
      <c r="G108" s="97" t="s">
        <v>803</v>
      </c>
      <c r="H108" s="90">
        <v>26</v>
      </c>
      <c r="I108" s="90">
        <v>50</v>
      </c>
      <c r="J108" s="90" t="s">
        <v>144</v>
      </c>
      <c r="K108" s="90" t="s">
        <v>144</v>
      </c>
      <c r="L108" s="90" t="s">
        <v>829</v>
      </c>
      <c r="M108" s="93" t="s">
        <v>805</v>
      </c>
      <c r="N108" s="95"/>
      <c r="O108" s="95"/>
    </row>
    <row r="109" spans="1:18" ht="16.5" hidden="1">
      <c r="A109" s="88">
        <v>217</v>
      </c>
      <c r="B109" s="89">
        <v>3995</v>
      </c>
      <c r="C109" s="90" t="s">
        <v>950</v>
      </c>
      <c r="D109" s="90" t="s">
        <v>1047</v>
      </c>
      <c r="E109" s="90" t="s">
        <v>902</v>
      </c>
      <c r="F109" s="90" t="s">
        <v>19</v>
      </c>
      <c r="G109" s="97" t="s">
        <v>803</v>
      </c>
      <c r="H109" s="90">
        <v>36</v>
      </c>
      <c r="I109" s="90">
        <v>100</v>
      </c>
      <c r="J109" s="90" t="s">
        <v>144</v>
      </c>
      <c r="K109" s="90" t="s">
        <v>144</v>
      </c>
      <c r="L109" s="90" t="s">
        <v>829</v>
      </c>
      <c r="M109" s="93" t="s">
        <v>805</v>
      </c>
      <c r="N109" s="95"/>
      <c r="O109" s="95"/>
    </row>
    <row r="110" spans="1:18" ht="16.5" hidden="1">
      <c r="A110" s="88">
        <v>218</v>
      </c>
      <c r="B110" s="89">
        <v>923</v>
      </c>
      <c r="C110" s="90" t="s">
        <v>957</v>
      </c>
      <c r="D110" s="90" t="s">
        <v>1049</v>
      </c>
      <c r="E110" s="90" t="s">
        <v>1050</v>
      </c>
      <c r="F110" s="90" t="s">
        <v>19</v>
      </c>
      <c r="G110" s="97" t="s">
        <v>803</v>
      </c>
      <c r="H110" s="90">
        <v>1</v>
      </c>
      <c r="I110" s="90">
        <v>60</v>
      </c>
      <c r="J110" s="90" t="s">
        <v>144</v>
      </c>
      <c r="K110" s="90" t="s">
        <v>144</v>
      </c>
      <c r="L110" s="90" t="s">
        <v>829</v>
      </c>
      <c r="M110" s="93" t="s">
        <v>805</v>
      </c>
      <c r="N110" s="95" t="s">
        <v>960</v>
      </c>
      <c r="O110" s="95" t="s">
        <v>817</v>
      </c>
    </row>
    <row r="111" spans="1:18" ht="16.5" hidden="1">
      <c r="A111" s="88">
        <v>219</v>
      </c>
      <c r="B111" s="89">
        <v>1002</v>
      </c>
      <c r="C111" s="90" t="s">
        <v>957</v>
      </c>
      <c r="D111" s="90" t="s">
        <v>1049</v>
      </c>
      <c r="E111" s="90" t="s">
        <v>1051</v>
      </c>
      <c r="F111" s="90" t="s">
        <v>19</v>
      </c>
      <c r="G111" s="97" t="s">
        <v>803</v>
      </c>
      <c r="H111" s="90">
        <v>1</v>
      </c>
      <c r="I111" s="90">
        <v>40</v>
      </c>
      <c r="J111" s="90" t="s">
        <v>144</v>
      </c>
      <c r="K111" s="90" t="s">
        <v>144</v>
      </c>
      <c r="L111" s="90" t="s">
        <v>829</v>
      </c>
      <c r="M111" s="93" t="s">
        <v>805</v>
      </c>
      <c r="N111" s="95" t="s">
        <v>960</v>
      </c>
      <c r="O111" s="95" t="s">
        <v>817</v>
      </c>
    </row>
    <row r="112" spans="1:18" ht="16.5" hidden="1">
      <c r="A112" s="88">
        <v>220</v>
      </c>
      <c r="B112" s="89">
        <v>3148</v>
      </c>
      <c r="C112" s="90" t="s">
        <v>957</v>
      </c>
      <c r="D112" s="90" t="s">
        <v>1052</v>
      </c>
      <c r="E112" s="90" t="s">
        <v>1053</v>
      </c>
      <c r="F112" s="90" t="s">
        <v>19</v>
      </c>
      <c r="G112" s="97" t="s">
        <v>803</v>
      </c>
      <c r="H112" s="90">
        <v>74</v>
      </c>
      <c r="I112" s="90">
        <v>120</v>
      </c>
      <c r="J112" s="90" t="s">
        <v>144</v>
      </c>
      <c r="K112" s="90" t="s">
        <v>144</v>
      </c>
      <c r="L112" s="90" t="s">
        <v>829</v>
      </c>
      <c r="M112" s="93" t="s">
        <v>805</v>
      </c>
      <c r="N112" s="95" t="s">
        <v>858</v>
      </c>
      <c r="O112" s="95" t="s">
        <v>817</v>
      </c>
      <c r="P112" s="241" t="s">
        <v>1054</v>
      </c>
      <c r="Q112" s="241"/>
      <c r="R112" s="241"/>
    </row>
    <row r="113" spans="1:18" ht="16.5" hidden="1">
      <c r="A113" s="88">
        <v>223</v>
      </c>
      <c r="B113" s="89">
        <v>1728</v>
      </c>
      <c r="C113" s="90" t="s">
        <v>957</v>
      </c>
      <c r="D113" s="90" t="s">
        <v>963</v>
      </c>
      <c r="E113" s="90" t="s">
        <v>1055</v>
      </c>
      <c r="F113" s="90" t="s">
        <v>45</v>
      </c>
      <c r="G113" s="97" t="s">
        <v>803</v>
      </c>
      <c r="H113" s="90">
        <v>36</v>
      </c>
      <c r="I113" s="90">
        <v>60</v>
      </c>
      <c r="J113" s="90" t="s">
        <v>144</v>
      </c>
      <c r="K113" s="92">
        <v>46092</v>
      </c>
      <c r="L113" s="90" t="s">
        <v>829</v>
      </c>
      <c r="M113" s="93" t="s">
        <v>805</v>
      </c>
      <c r="N113" s="95" t="s">
        <v>858</v>
      </c>
      <c r="O113" s="95" t="s">
        <v>817</v>
      </c>
      <c r="P113" s="241" t="s">
        <v>1056</v>
      </c>
      <c r="Q113" s="241"/>
      <c r="R113" s="241"/>
    </row>
    <row r="114" spans="1:18" ht="16.5" hidden="1">
      <c r="A114" s="88">
        <v>225</v>
      </c>
      <c r="B114" s="89">
        <v>3665</v>
      </c>
      <c r="C114" s="90" t="s">
        <v>957</v>
      </c>
      <c r="D114" s="90" t="s">
        <v>963</v>
      </c>
      <c r="E114" s="90" t="s">
        <v>1057</v>
      </c>
      <c r="F114" s="90" t="s">
        <v>19</v>
      </c>
      <c r="G114" s="97" t="s">
        <v>803</v>
      </c>
      <c r="H114" s="90">
        <v>31</v>
      </c>
      <c r="I114" s="90">
        <v>30</v>
      </c>
      <c r="J114" s="90" t="s">
        <v>144</v>
      </c>
      <c r="K114" s="90" t="s">
        <v>144</v>
      </c>
      <c r="L114" s="90" t="s">
        <v>829</v>
      </c>
      <c r="M114" s="93" t="s">
        <v>805</v>
      </c>
      <c r="N114" s="95" t="s">
        <v>858</v>
      </c>
      <c r="O114" s="95" t="s">
        <v>817</v>
      </c>
      <c r="P114" s="243" t="s">
        <v>968</v>
      </c>
      <c r="Q114" s="243"/>
      <c r="R114" s="243"/>
    </row>
    <row r="115" spans="1:18" ht="16.5" hidden="1">
      <c r="A115" s="88">
        <v>234</v>
      </c>
      <c r="B115" s="89">
        <v>3765</v>
      </c>
      <c r="C115" s="90" t="s">
        <v>971</v>
      </c>
      <c r="D115" s="90" t="s">
        <v>972</v>
      </c>
      <c r="E115" s="90" t="s">
        <v>1058</v>
      </c>
      <c r="F115" s="90" t="s">
        <v>45</v>
      </c>
      <c r="G115" s="97" t="s">
        <v>803</v>
      </c>
      <c r="H115" s="90">
        <v>8</v>
      </c>
      <c r="I115" s="90">
        <v>80</v>
      </c>
      <c r="J115" s="90" t="s">
        <v>144</v>
      </c>
      <c r="K115" s="90" t="s">
        <v>144</v>
      </c>
      <c r="L115" s="90" t="s">
        <v>829</v>
      </c>
      <c r="M115" s="93" t="s">
        <v>805</v>
      </c>
      <c r="N115" s="94" t="s">
        <v>974</v>
      </c>
      <c r="O115" s="99">
        <v>46125</v>
      </c>
      <c r="P115" s="241" t="s">
        <v>975</v>
      </c>
      <c r="Q115" s="241"/>
      <c r="R115" s="241"/>
    </row>
    <row r="116" spans="1:18" ht="16.5" hidden="1">
      <c r="A116" s="88">
        <v>235</v>
      </c>
      <c r="B116" s="89">
        <v>3760</v>
      </c>
      <c r="C116" s="90" t="s">
        <v>971</v>
      </c>
      <c r="D116" s="90" t="s">
        <v>1059</v>
      </c>
      <c r="E116" s="90" t="s">
        <v>1060</v>
      </c>
      <c r="F116" s="90" t="s">
        <v>19</v>
      </c>
      <c r="G116" s="97" t="s">
        <v>803</v>
      </c>
      <c r="H116" s="90">
        <v>13</v>
      </c>
      <c r="I116" s="90">
        <v>110</v>
      </c>
      <c r="J116" s="90" t="s">
        <v>144</v>
      </c>
      <c r="K116" s="90" t="s">
        <v>144</v>
      </c>
      <c r="L116" s="90" t="s">
        <v>829</v>
      </c>
      <c r="M116" s="93" t="s">
        <v>805</v>
      </c>
      <c r="N116" s="94" t="s">
        <v>974</v>
      </c>
      <c r="O116" s="99">
        <v>46128</v>
      </c>
      <c r="P116" s="241" t="s">
        <v>1061</v>
      </c>
      <c r="Q116" s="241"/>
      <c r="R116" s="241"/>
    </row>
    <row r="117" spans="1:18" ht="16.5" hidden="1">
      <c r="A117" s="88">
        <v>238</v>
      </c>
      <c r="B117" s="89">
        <v>2905</v>
      </c>
      <c r="C117" s="90" t="s">
        <v>971</v>
      </c>
      <c r="D117" s="90" t="s">
        <v>1062</v>
      </c>
      <c r="E117" s="90" t="s">
        <v>1063</v>
      </c>
      <c r="F117" s="90" t="s">
        <v>45</v>
      </c>
      <c r="G117" s="97" t="s">
        <v>803</v>
      </c>
      <c r="H117" s="90">
        <v>10</v>
      </c>
      <c r="I117" s="90">
        <v>143</v>
      </c>
      <c r="J117" s="90" t="s">
        <v>144</v>
      </c>
      <c r="K117" s="90" t="s">
        <v>144</v>
      </c>
      <c r="L117" s="90" t="s">
        <v>829</v>
      </c>
      <c r="M117" s="93" t="s">
        <v>805</v>
      </c>
      <c r="N117" s="94" t="s">
        <v>978</v>
      </c>
      <c r="O117" s="99">
        <v>46129</v>
      </c>
    </row>
    <row r="123" spans="1:18">
      <c r="Q123" t="s">
        <v>1064</v>
      </c>
    </row>
  </sheetData>
  <autoFilter ref="A3:R117" xr:uid="{EB6ABEAA-1CC1-4F8C-80BA-1FA5A01C5306}">
    <filterColumn colId="2">
      <filters>
        <filter val="Norte de Santander"/>
      </filters>
    </filterColumn>
  </autoFilter>
  <mergeCells count="80">
    <mergeCell ref="P50:R50"/>
    <mergeCell ref="A1:R1"/>
    <mergeCell ref="P2:R2"/>
    <mergeCell ref="J2:L2"/>
    <mergeCell ref="G2:I2"/>
    <mergeCell ref="A2:F2"/>
    <mergeCell ref="P9:R9"/>
    <mergeCell ref="P10:R10"/>
    <mergeCell ref="P11:R11"/>
    <mergeCell ref="P38:R38"/>
    <mergeCell ref="P39:R39"/>
    <mergeCell ref="P35:R35"/>
    <mergeCell ref="P36:R36"/>
    <mergeCell ref="P12:R21"/>
    <mergeCell ref="P24:R24"/>
    <mergeCell ref="P26:R26"/>
    <mergeCell ref="P27:R27"/>
    <mergeCell ref="P30:R30"/>
    <mergeCell ref="P22:R22"/>
    <mergeCell ref="P29:R29"/>
    <mergeCell ref="P28:R28"/>
    <mergeCell ref="P25:R25"/>
    <mergeCell ref="P4:R4"/>
    <mergeCell ref="P5:R5"/>
    <mergeCell ref="P6:R6"/>
    <mergeCell ref="P7:R7"/>
    <mergeCell ref="P8:R8"/>
    <mergeCell ref="P90:R90"/>
    <mergeCell ref="P67:R67"/>
    <mergeCell ref="P52:R52"/>
    <mergeCell ref="P53:R53"/>
    <mergeCell ref="P54:R54"/>
    <mergeCell ref="P55:R55"/>
    <mergeCell ref="P56:R56"/>
    <mergeCell ref="P81:R81"/>
    <mergeCell ref="P82:R82"/>
    <mergeCell ref="P83:R83"/>
    <mergeCell ref="P84:R84"/>
    <mergeCell ref="P85:R85"/>
    <mergeCell ref="P61:R61"/>
    <mergeCell ref="P60:R60"/>
    <mergeCell ref="P80:R80"/>
    <mergeCell ref="P79:R79"/>
    <mergeCell ref="P23:R23"/>
    <mergeCell ref="P31:R31"/>
    <mergeCell ref="P32:R32"/>
    <mergeCell ref="P33:R33"/>
    <mergeCell ref="P34:R34"/>
    <mergeCell ref="P37:R37"/>
    <mergeCell ref="P69:R69"/>
    <mergeCell ref="P76:R76"/>
    <mergeCell ref="P77:R77"/>
    <mergeCell ref="P78:R78"/>
    <mergeCell ref="P71:R71"/>
    <mergeCell ref="P75:R75"/>
    <mergeCell ref="P51:R51"/>
    <mergeCell ref="P43:R48"/>
    <mergeCell ref="P57:R57"/>
    <mergeCell ref="P58:R58"/>
    <mergeCell ref="P59:R59"/>
    <mergeCell ref="P40:R40"/>
    <mergeCell ref="P41:R41"/>
    <mergeCell ref="P42:R42"/>
    <mergeCell ref="P49:R49"/>
    <mergeCell ref="P115:R115"/>
    <mergeCell ref="P72:R72"/>
    <mergeCell ref="P73:R73"/>
    <mergeCell ref="P74:R74"/>
    <mergeCell ref="P116:R116"/>
    <mergeCell ref="P96:R96"/>
    <mergeCell ref="P97:R97"/>
    <mergeCell ref="P98:R98"/>
    <mergeCell ref="P93:R93"/>
    <mergeCell ref="P94:R94"/>
    <mergeCell ref="P95:R95"/>
    <mergeCell ref="P113:R113"/>
    <mergeCell ref="P114:R114"/>
    <mergeCell ref="P112:R112"/>
    <mergeCell ref="P91:R91"/>
    <mergeCell ref="P92:R9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F09A0-F4C7-4B2C-887D-0D803DBF4021}">
  <sheetPr filterMode="1"/>
  <dimension ref="A1:K28"/>
  <sheetViews>
    <sheetView topLeftCell="G1" zoomScaleNormal="60" zoomScaleSheetLayoutView="100" workbookViewId="0">
      <selection activeCell="U4" sqref="U4"/>
    </sheetView>
  </sheetViews>
  <sheetFormatPr defaultRowHeight="15"/>
  <cols>
    <col min="1" max="1" width="7.140625" customWidth="1"/>
    <col min="2" max="2" width="16.28515625" customWidth="1"/>
    <col min="3" max="3" width="21.28515625" customWidth="1"/>
    <col min="4" max="4" width="25.140625" customWidth="1"/>
    <col min="5" max="5" width="26.5703125" customWidth="1"/>
    <col min="6" max="6" width="33" customWidth="1"/>
    <col min="7" max="7" width="39.7109375" customWidth="1"/>
    <col min="8" max="8" width="30.140625" customWidth="1"/>
    <col min="10" max="10" width="24.7109375" customWidth="1"/>
    <col min="11" max="11" width="37.42578125" customWidth="1"/>
  </cols>
  <sheetData>
    <row r="1" spans="1:11" ht="20.25">
      <c r="A1" s="255" t="s">
        <v>1065</v>
      </c>
      <c r="B1" s="255"/>
      <c r="C1" s="255"/>
      <c r="D1" s="255"/>
      <c r="E1" s="255"/>
      <c r="F1" s="255"/>
      <c r="G1" s="255"/>
      <c r="H1" s="255"/>
      <c r="I1" s="255"/>
      <c r="J1" s="255"/>
      <c r="K1" s="255"/>
    </row>
    <row r="2" spans="1:11">
      <c r="A2" s="257" t="s">
        <v>1066</v>
      </c>
      <c r="B2" s="257"/>
      <c r="C2" s="257"/>
      <c r="D2" s="257"/>
      <c r="E2" s="257"/>
      <c r="F2" s="257"/>
      <c r="G2" s="257"/>
      <c r="H2" s="257"/>
      <c r="I2" s="257"/>
      <c r="J2" s="257"/>
      <c r="K2" s="257"/>
    </row>
    <row r="3" spans="1:11">
      <c r="A3" s="100" t="s">
        <v>1067</v>
      </c>
      <c r="B3" s="101" t="s">
        <v>5</v>
      </c>
      <c r="C3" s="101" t="s">
        <v>784</v>
      </c>
      <c r="D3" s="101" t="s">
        <v>785</v>
      </c>
      <c r="E3" s="101" t="s">
        <v>1068</v>
      </c>
      <c r="F3" s="101" t="s">
        <v>1069</v>
      </c>
      <c r="G3" s="102" t="s">
        <v>1070</v>
      </c>
      <c r="H3" s="103" t="s">
        <v>6</v>
      </c>
      <c r="I3" s="104" t="s">
        <v>1071</v>
      </c>
      <c r="J3" s="105" t="s">
        <v>784</v>
      </c>
      <c r="K3" s="105" t="s">
        <v>785</v>
      </c>
    </row>
    <row r="4" spans="1:11">
      <c r="A4" s="106">
        <v>29</v>
      </c>
      <c r="B4" s="107">
        <v>18</v>
      </c>
      <c r="C4" s="108" t="s">
        <v>800</v>
      </c>
      <c r="D4" s="108" t="s">
        <v>866</v>
      </c>
      <c r="E4" s="109" t="s">
        <v>12</v>
      </c>
      <c r="F4" s="110" t="s">
        <v>1072</v>
      </c>
      <c r="G4" s="111" t="s">
        <v>1073</v>
      </c>
      <c r="H4" s="112" t="s">
        <v>14</v>
      </c>
      <c r="I4" s="124" t="s">
        <v>1074</v>
      </c>
      <c r="J4" s="113" t="s">
        <v>1075</v>
      </c>
      <c r="K4" s="113" t="s">
        <v>1076</v>
      </c>
    </row>
    <row r="5" spans="1:11">
      <c r="A5" s="106">
        <v>97</v>
      </c>
      <c r="B5" s="107">
        <v>1578</v>
      </c>
      <c r="C5" s="108" t="s">
        <v>800</v>
      </c>
      <c r="D5" s="108" t="s">
        <v>809</v>
      </c>
      <c r="E5" s="109" t="s">
        <v>135</v>
      </c>
      <c r="F5" s="114" t="s">
        <v>1077</v>
      </c>
      <c r="G5" s="111" t="s">
        <v>1078</v>
      </c>
      <c r="H5" s="112" t="s">
        <v>144</v>
      </c>
      <c r="I5" s="124" t="s">
        <v>1079</v>
      </c>
      <c r="J5" s="113" t="s">
        <v>1075</v>
      </c>
      <c r="K5" s="113" t="s">
        <v>1076</v>
      </c>
    </row>
    <row r="6" spans="1:11">
      <c r="A6" s="106">
        <v>58</v>
      </c>
      <c r="B6" s="107">
        <v>5158</v>
      </c>
      <c r="C6" s="115" t="s">
        <v>61</v>
      </c>
      <c r="D6" s="115" t="s">
        <v>351</v>
      </c>
      <c r="E6" s="116" t="s">
        <v>418</v>
      </c>
      <c r="F6" s="117" t="s">
        <v>1080</v>
      </c>
      <c r="G6" s="118" t="s">
        <v>1081</v>
      </c>
      <c r="H6" s="119" t="s">
        <v>144</v>
      </c>
      <c r="I6" s="124">
        <v>43</v>
      </c>
      <c r="J6" s="113" t="s">
        <v>1082</v>
      </c>
      <c r="K6" s="113" t="s">
        <v>1083</v>
      </c>
    </row>
    <row r="7" spans="1:11">
      <c r="A7" s="106">
        <v>59</v>
      </c>
      <c r="B7" s="107">
        <v>4800</v>
      </c>
      <c r="C7" s="108" t="s">
        <v>61</v>
      </c>
      <c r="D7" s="108" t="s">
        <v>1084</v>
      </c>
      <c r="E7" s="109" t="s">
        <v>393</v>
      </c>
      <c r="F7" s="117" t="s">
        <v>1080</v>
      </c>
      <c r="G7" s="111" t="s">
        <v>1081</v>
      </c>
      <c r="H7" s="112" t="s">
        <v>144</v>
      </c>
      <c r="I7" s="124" t="s">
        <v>1085</v>
      </c>
      <c r="J7" s="113" t="s">
        <v>1082</v>
      </c>
      <c r="K7" s="113" t="s">
        <v>1086</v>
      </c>
    </row>
    <row r="8" spans="1:11" hidden="1">
      <c r="A8" s="106">
        <v>112</v>
      </c>
      <c r="B8" s="107">
        <v>3803</v>
      </c>
      <c r="C8" s="115" t="s">
        <v>934</v>
      </c>
      <c r="D8" s="115" t="s">
        <v>1019</v>
      </c>
      <c r="E8" s="109" t="s">
        <v>321</v>
      </c>
      <c r="F8" s="114" t="s">
        <v>1077</v>
      </c>
      <c r="G8" s="118" t="s">
        <v>1078</v>
      </c>
      <c r="H8" s="119" t="s">
        <v>144</v>
      </c>
      <c r="I8" s="113">
        <v>3763</v>
      </c>
      <c r="J8" s="113" t="s">
        <v>66</v>
      </c>
      <c r="K8" s="113" t="s">
        <v>1087</v>
      </c>
    </row>
    <row r="9" spans="1:11" hidden="1">
      <c r="A9" s="106">
        <v>75</v>
      </c>
      <c r="B9" s="107">
        <v>2615</v>
      </c>
      <c r="C9" s="108" t="s">
        <v>17</v>
      </c>
      <c r="D9" s="108" t="s">
        <v>84</v>
      </c>
      <c r="E9" s="109" t="s">
        <v>184</v>
      </c>
      <c r="F9" s="117" t="s">
        <v>1080</v>
      </c>
      <c r="G9" s="111" t="s">
        <v>1081</v>
      </c>
      <c r="H9" s="112" t="s">
        <v>144</v>
      </c>
      <c r="I9" s="113">
        <v>249</v>
      </c>
      <c r="J9" s="113" t="s">
        <v>17</v>
      </c>
      <c r="K9" s="113" t="s">
        <v>581</v>
      </c>
    </row>
    <row r="10" spans="1:11" hidden="1">
      <c r="A10" s="106">
        <v>76</v>
      </c>
      <c r="B10" s="107">
        <v>3552</v>
      </c>
      <c r="C10" s="115" t="s">
        <v>17</v>
      </c>
      <c r="D10" s="115" t="s">
        <v>84</v>
      </c>
      <c r="E10" s="116" t="s">
        <v>258</v>
      </c>
      <c r="F10" s="117" t="s">
        <v>1080</v>
      </c>
      <c r="G10" s="118" t="s">
        <v>1081</v>
      </c>
      <c r="H10" s="119" t="s">
        <v>144</v>
      </c>
      <c r="I10" s="113">
        <v>291</v>
      </c>
      <c r="J10" s="113" t="s">
        <v>17</v>
      </c>
      <c r="K10" s="113" t="s">
        <v>577</v>
      </c>
    </row>
    <row r="11" spans="1:11" ht="24.75" hidden="1">
      <c r="A11" s="106">
        <v>77</v>
      </c>
      <c r="B11" s="107">
        <v>3411</v>
      </c>
      <c r="C11" s="108" t="s">
        <v>17</v>
      </c>
      <c r="D11" s="108" t="s">
        <v>84</v>
      </c>
      <c r="E11" s="109" t="s">
        <v>239</v>
      </c>
      <c r="F11" s="117" t="s">
        <v>1080</v>
      </c>
      <c r="G11" s="111" t="s">
        <v>1088</v>
      </c>
      <c r="H11" s="112" t="s">
        <v>144</v>
      </c>
      <c r="I11" s="113">
        <v>1435</v>
      </c>
      <c r="J11" s="113" t="s">
        <v>17</v>
      </c>
      <c r="K11" s="113" t="s">
        <v>1089</v>
      </c>
    </row>
    <row r="12" spans="1:11" hidden="1">
      <c r="A12" s="106">
        <v>78</v>
      </c>
      <c r="B12" s="107">
        <v>4868</v>
      </c>
      <c r="C12" s="115" t="s">
        <v>17</v>
      </c>
      <c r="D12" s="115" t="s">
        <v>407</v>
      </c>
      <c r="E12" s="116" t="s">
        <v>406</v>
      </c>
      <c r="F12" s="117" t="s">
        <v>1080</v>
      </c>
      <c r="G12" s="118" t="s">
        <v>1081</v>
      </c>
      <c r="H12" s="119" t="s">
        <v>144</v>
      </c>
      <c r="I12" s="113">
        <v>1438</v>
      </c>
      <c r="J12" s="113" t="s">
        <v>17</v>
      </c>
      <c r="K12" s="113" t="s">
        <v>1089</v>
      </c>
    </row>
    <row r="13" spans="1:11" hidden="1">
      <c r="A13" s="106">
        <v>79</v>
      </c>
      <c r="B13" s="107">
        <v>3423</v>
      </c>
      <c r="C13" s="108" t="s">
        <v>17</v>
      </c>
      <c r="D13" s="108" t="s">
        <v>577</v>
      </c>
      <c r="E13" s="109" t="s">
        <v>240</v>
      </c>
      <c r="F13" s="117" t="s">
        <v>1080</v>
      </c>
      <c r="G13" s="111" t="s">
        <v>1081</v>
      </c>
      <c r="H13" s="112" t="s">
        <v>144</v>
      </c>
      <c r="I13" s="113">
        <v>1553</v>
      </c>
      <c r="J13" s="113" t="s">
        <v>17</v>
      </c>
      <c r="K13" s="113" t="s">
        <v>35</v>
      </c>
    </row>
    <row r="14" spans="1:11" hidden="1">
      <c r="A14" s="106">
        <v>80</v>
      </c>
      <c r="B14" s="107">
        <v>3393</v>
      </c>
      <c r="C14" s="115" t="s">
        <v>17</v>
      </c>
      <c r="D14" s="115" t="s">
        <v>577</v>
      </c>
      <c r="E14" s="116" t="s">
        <v>233</v>
      </c>
      <c r="F14" s="117" t="s">
        <v>1080</v>
      </c>
      <c r="G14" s="118" t="s">
        <v>1081</v>
      </c>
      <c r="H14" s="119" t="s">
        <v>144</v>
      </c>
      <c r="I14" s="113">
        <v>2873</v>
      </c>
      <c r="J14" s="113" t="s">
        <v>17</v>
      </c>
      <c r="K14" s="113" t="s">
        <v>38</v>
      </c>
    </row>
    <row r="15" spans="1:11" hidden="1">
      <c r="A15" s="106">
        <v>81</v>
      </c>
      <c r="B15" s="107">
        <v>3426</v>
      </c>
      <c r="C15" s="108" t="s">
        <v>17</v>
      </c>
      <c r="D15" s="108" t="s">
        <v>577</v>
      </c>
      <c r="E15" s="109" t="s">
        <v>242</v>
      </c>
      <c r="F15" s="117" t="s">
        <v>1080</v>
      </c>
      <c r="G15" s="111" t="s">
        <v>1081</v>
      </c>
      <c r="H15" s="112" t="s">
        <v>144</v>
      </c>
      <c r="I15" s="113">
        <v>3160</v>
      </c>
      <c r="J15" s="113" t="s">
        <v>17</v>
      </c>
      <c r="K15" s="113" t="s">
        <v>407</v>
      </c>
    </row>
    <row r="16" spans="1:11">
      <c r="A16" s="106">
        <v>85</v>
      </c>
      <c r="B16" s="107">
        <v>5071</v>
      </c>
      <c r="C16" s="108" t="s">
        <v>188</v>
      </c>
      <c r="D16" s="108" t="s">
        <v>1090</v>
      </c>
      <c r="E16" s="109" t="s">
        <v>416</v>
      </c>
      <c r="F16" s="117" t="s">
        <v>1080</v>
      </c>
      <c r="G16" s="111" t="s">
        <v>1081</v>
      </c>
      <c r="H16" s="122" t="s">
        <v>144</v>
      </c>
      <c r="I16" s="124" t="s">
        <v>1091</v>
      </c>
      <c r="J16" s="113" t="s">
        <v>105</v>
      </c>
      <c r="K16" s="113" t="s">
        <v>410</v>
      </c>
    </row>
    <row r="17" spans="1:11">
      <c r="A17" s="106">
        <v>52</v>
      </c>
      <c r="B17" s="107">
        <v>2642</v>
      </c>
      <c r="C17" s="115" t="s">
        <v>25</v>
      </c>
      <c r="D17" s="115" t="s">
        <v>1092</v>
      </c>
      <c r="E17" s="116" t="s">
        <v>192</v>
      </c>
      <c r="F17" s="110" t="s">
        <v>1072</v>
      </c>
      <c r="G17" s="121" t="s">
        <v>1093</v>
      </c>
      <c r="H17" s="123" t="s">
        <v>14</v>
      </c>
      <c r="I17" s="113">
        <v>1002</v>
      </c>
      <c r="J17" s="113" t="s">
        <v>957</v>
      </c>
      <c r="K17" s="113" t="s">
        <v>1094</v>
      </c>
    </row>
    <row r="18" spans="1:11" hidden="1">
      <c r="A18" s="106">
        <v>86</v>
      </c>
      <c r="B18" s="107">
        <v>5200</v>
      </c>
      <c r="C18" s="115" t="s">
        <v>52</v>
      </c>
      <c r="D18" s="115" t="s">
        <v>1095</v>
      </c>
      <c r="E18" s="116" t="s">
        <v>424</v>
      </c>
      <c r="F18" s="117" t="s">
        <v>1080</v>
      </c>
      <c r="G18" s="121" t="s">
        <v>1081</v>
      </c>
      <c r="H18" s="120" t="s">
        <v>144</v>
      </c>
      <c r="I18" s="113">
        <v>1080</v>
      </c>
      <c r="J18" s="113" t="s">
        <v>52</v>
      </c>
      <c r="K18" s="113" t="s">
        <v>1096</v>
      </c>
    </row>
    <row r="19" spans="1:11" hidden="1">
      <c r="A19" s="106">
        <v>87</v>
      </c>
      <c r="B19" s="107">
        <v>939</v>
      </c>
      <c r="C19" s="108" t="s">
        <v>52</v>
      </c>
      <c r="D19" s="108" t="s">
        <v>1097</v>
      </c>
      <c r="E19" s="109" t="s">
        <v>90</v>
      </c>
      <c r="F19" s="117" t="s">
        <v>1080</v>
      </c>
      <c r="G19" s="111" t="s">
        <v>1081</v>
      </c>
      <c r="H19" s="112" t="s">
        <v>144</v>
      </c>
      <c r="I19" s="113">
        <v>5345</v>
      </c>
      <c r="J19" s="113" t="s">
        <v>52</v>
      </c>
      <c r="K19" s="113" t="s">
        <v>1098</v>
      </c>
    </row>
    <row r="20" spans="1:11" hidden="1">
      <c r="A20" s="106">
        <v>88</v>
      </c>
      <c r="B20" s="107">
        <v>4542</v>
      </c>
      <c r="C20" s="115" t="s">
        <v>52</v>
      </c>
      <c r="D20" s="115" t="s">
        <v>1099</v>
      </c>
      <c r="E20" s="116" t="s">
        <v>378</v>
      </c>
      <c r="F20" s="117" t="s">
        <v>1080</v>
      </c>
      <c r="G20" s="118" t="s">
        <v>1081</v>
      </c>
      <c r="H20" s="119" t="s">
        <v>144</v>
      </c>
      <c r="I20" s="113">
        <v>5346</v>
      </c>
      <c r="J20" s="113" t="s">
        <v>52</v>
      </c>
      <c r="K20" s="130" t="s">
        <v>1098</v>
      </c>
    </row>
    <row r="21" spans="1:11" hidden="1">
      <c r="A21" s="125">
        <v>89</v>
      </c>
      <c r="B21" s="126">
        <v>5211</v>
      </c>
      <c r="C21" s="127" t="s">
        <v>52</v>
      </c>
      <c r="D21" s="127" t="s">
        <v>1100</v>
      </c>
      <c r="E21" s="128" t="s">
        <v>426</v>
      </c>
      <c r="F21" s="132" t="s">
        <v>1080</v>
      </c>
      <c r="G21" s="129" t="s">
        <v>1081</v>
      </c>
      <c r="H21" s="122" t="s">
        <v>144</v>
      </c>
      <c r="I21" s="130">
        <v>5588</v>
      </c>
      <c r="J21" s="149" t="s">
        <v>52</v>
      </c>
      <c r="K21" s="146" t="s">
        <v>1101</v>
      </c>
    </row>
    <row r="22" spans="1:11" hidden="1">
      <c r="A22" s="133">
        <v>90</v>
      </c>
      <c r="B22" s="134">
        <v>4835</v>
      </c>
      <c r="C22" s="135" t="s">
        <v>52</v>
      </c>
      <c r="D22" s="135" t="s">
        <v>1102</v>
      </c>
      <c r="E22" s="136" t="s">
        <v>399</v>
      </c>
      <c r="F22" s="137" t="s">
        <v>1080</v>
      </c>
      <c r="G22" s="138" t="s">
        <v>1081</v>
      </c>
      <c r="H22" s="139" t="s">
        <v>144</v>
      </c>
      <c r="I22" s="140">
        <v>5593</v>
      </c>
      <c r="J22" s="150" t="s">
        <v>52</v>
      </c>
      <c r="K22" s="146" t="s">
        <v>1103</v>
      </c>
    </row>
    <row r="23" spans="1:11" hidden="1">
      <c r="A23" s="141">
        <v>87</v>
      </c>
      <c r="B23" s="141">
        <v>324</v>
      </c>
      <c r="C23" s="142" t="s">
        <v>44</v>
      </c>
      <c r="D23" s="142" t="s">
        <v>1104</v>
      </c>
      <c r="E23" s="143" t="s">
        <v>47</v>
      </c>
      <c r="F23" s="144" t="s">
        <v>1077</v>
      </c>
      <c r="G23" s="145" t="s">
        <v>1105</v>
      </c>
      <c r="H23" s="145" t="s">
        <v>144</v>
      </c>
      <c r="I23" s="146">
        <v>3454</v>
      </c>
      <c r="J23" s="151" t="s">
        <v>44</v>
      </c>
      <c r="K23" s="146" t="s">
        <v>1106</v>
      </c>
    </row>
    <row r="24" spans="1:11" hidden="1">
      <c r="A24" s="141">
        <v>119</v>
      </c>
      <c r="B24" s="141">
        <v>5001</v>
      </c>
      <c r="C24" s="147" t="s">
        <v>44</v>
      </c>
      <c r="D24" s="147" t="s">
        <v>1107</v>
      </c>
      <c r="E24" s="143" t="s">
        <v>411</v>
      </c>
      <c r="F24" s="144" t="s">
        <v>1077</v>
      </c>
      <c r="G24" s="143" t="s">
        <v>1105</v>
      </c>
      <c r="H24" s="143" t="s">
        <v>144</v>
      </c>
      <c r="I24" s="146">
        <v>3955</v>
      </c>
      <c r="J24" s="151" t="s">
        <v>44</v>
      </c>
      <c r="K24" s="146" t="s">
        <v>1106</v>
      </c>
    </row>
    <row r="25" spans="1:11" s="131" customFormat="1">
      <c r="A25" s="148"/>
      <c r="B25" s="148">
        <v>1269</v>
      </c>
      <c r="C25" s="148" t="s">
        <v>105</v>
      </c>
      <c r="D25" s="148" t="s">
        <v>1108</v>
      </c>
      <c r="E25" s="148" t="s">
        <v>1109</v>
      </c>
      <c r="F25" s="148" t="s">
        <v>1110</v>
      </c>
      <c r="G25" s="148" t="s">
        <v>1111</v>
      </c>
      <c r="H25" s="148"/>
      <c r="I25" s="148">
        <v>195</v>
      </c>
      <c r="J25" s="152" t="s">
        <v>105</v>
      </c>
      <c r="K25" s="148" t="s">
        <v>1112</v>
      </c>
    </row>
    <row r="26" spans="1:11" s="131" customFormat="1">
      <c r="A26" s="148"/>
      <c r="B26" s="148">
        <v>1673</v>
      </c>
      <c r="C26" s="148" t="s">
        <v>105</v>
      </c>
      <c r="D26" s="148" t="s">
        <v>1108</v>
      </c>
      <c r="E26" s="148" t="s">
        <v>142</v>
      </c>
      <c r="F26" s="148"/>
      <c r="G26" s="148"/>
      <c r="H26" s="148"/>
      <c r="I26" s="148">
        <v>443</v>
      </c>
      <c r="J26" s="152" t="s">
        <v>105</v>
      </c>
      <c r="K26" s="148" t="s">
        <v>410</v>
      </c>
    </row>
    <row r="27" spans="1:11" s="131" customFormat="1" ht="12">
      <c r="A27" s="148"/>
      <c r="B27" s="148">
        <v>2639</v>
      </c>
      <c r="C27" s="148" t="s">
        <v>1113</v>
      </c>
      <c r="D27" s="148" t="s">
        <v>1114</v>
      </c>
      <c r="E27" s="148" t="s">
        <v>187</v>
      </c>
      <c r="F27" s="148" t="s">
        <v>1115</v>
      </c>
      <c r="G27" s="148" t="s">
        <v>1116</v>
      </c>
      <c r="H27" s="148"/>
      <c r="I27" s="148">
        <v>2198</v>
      </c>
      <c r="J27" s="152" t="s">
        <v>105</v>
      </c>
      <c r="K27" s="148" t="s">
        <v>1117</v>
      </c>
    </row>
    <row r="28" spans="1:11" s="131" customFormat="1" ht="12">
      <c r="A28" s="148"/>
      <c r="B28" s="148">
        <v>4000</v>
      </c>
      <c r="C28" s="148" t="s">
        <v>1113</v>
      </c>
      <c r="D28" s="148" t="s">
        <v>1114</v>
      </c>
      <c r="E28" s="148" t="s">
        <v>58</v>
      </c>
      <c r="F28" s="148" t="s">
        <v>1110</v>
      </c>
      <c r="G28" s="148" t="s">
        <v>1118</v>
      </c>
      <c r="H28" s="148"/>
      <c r="I28" s="148">
        <v>2199</v>
      </c>
      <c r="J28" s="152" t="s">
        <v>105</v>
      </c>
      <c r="K28" s="148" t="s">
        <v>1117</v>
      </c>
    </row>
  </sheetData>
  <autoFilter ref="A3:K28" xr:uid="{031F09A0-F4C7-4B2C-887D-0D803DBF4021}">
    <filterColumn colId="2">
      <filters>
        <filter val="Antioquia"/>
        <filter val="CALDAS"/>
        <filter val="CUNDINAMARCA"/>
        <filter val="QUINDIO"/>
        <filter val="QUINDÍO"/>
        <filter val="RISARALDA"/>
      </filters>
    </filterColumn>
  </autoFilter>
  <mergeCells count="2">
    <mergeCell ref="A1:K1"/>
    <mergeCell ref="A2:K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D467B-3A18-4F63-BFC5-D2EF7B5143D5}">
  <sheetPr filterMode="1"/>
  <dimension ref="A1:W50"/>
  <sheetViews>
    <sheetView workbookViewId="0">
      <selection activeCell="E35" sqref="E35"/>
    </sheetView>
  </sheetViews>
  <sheetFormatPr defaultRowHeight="15"/>
  <cols>
    <col min="5" max="5" width="17.42578125" customWidth="1"/>
    <col min="6" max="8" width="9.140625" hidden="1" customWidth="1"/>
    <col min="9" max="9" width="31.42578125" bestFit="1" customWidth="1"/>
    <col min="10" max="10" width="9.140625" customWidth="1"/>
    <col min="11" max="14" width="9.140625" hidden="1" customWidth="1"/>
    <col min="15" max="15" width="19" hidden="1" customWidth="1"/>
    <col min="16" max="16" width="28" hidden="1" customWidth="1"/>
    <col min="17" max="17" width="26.28515625" hidden="1" customWidth="1"/>
    <col min="18" max="18" width="23.42578125" hidden="1" customWidth="1"/>
    <col min="19" max="19" width="22.85546875" hidden="1" customWidth="1"/>
    <col min="20" max="20" width="21.7109375" hidden="1" customWidth="1"/>
    <col min="21" max="21" width="19" style="54" customWidth="1"/>
    <col min="22" max="22" width="22.28515625" style="54" customWidth="1"/>
  </cols>
  <sheetData>
    <row r="1" spans="1:23">
      <c r="A1" s="169" t="s">
        <v>5</v>
      </c>
      <c r="B1" s="169" t="s">
        <v>1119</v>
      </c>
      <c r="C1" s="169" t="s">
        <v>1120</v>
      </c>
      <c r="D1" s="169" t="s">
        <v>3</v>
      </c>
      <c r="E1" s="169" t="s">
        <v>4</v>
      </c>
      <c r="F1" s="170" t="s">
        <v>1121</v>
      </c>
      <c r="G1" s="170" t="s">
        <v>1122</v>
      </c>
      <c r="H1" s="170" t="s">
        <v>1123</v>
      </c>
      <c r="I1" s="170" t="s">
        <v>1124</v>
      </c>
      <c r="J1" s="171" t="s">
        <v>787</v>
      </c>
      <c r="K1" s="171" t="s">
        <v>1125</v>
      </c>
      <c r="L1" s="171" t="s">
        <v>1126</v>
      </c>
      <c r="M1" s="171" t="s">
        <v>1127</v>
      </c>
      <c r="N1" s="172" t="s">
        <v>1128</v>
      </c>
      <c r="O1" s="172" t="s">
        <v>1129</v>
      </c>
      <c r="P1" s="172" t="s">
        <v>1130</v>
      </c>
      <c r="Q1" s="173" t="s">
        <v>1131</v>
      </c>
      <c r="R1" s="173" t="s">
        <v>1132</v>
      </c>
      <c r="S1" s="174" t="s">
        <v>1133</v>
      </c>
      <c r="T1" s="175" t="s">
        <v>1134</v>
      </c>
      <c r="U1" s="176" t="s">
        <v>1135</v>
      </c>
      <c r="V1" s="215" t="s">
        <v>1136</v>
      </c>
    </row>
    <row r="2" spans="1:23" ht="60.75" hidden="1">
      <c r="A2" s="178">
        <v>79</v>
      </c>
      <c r="B2" s="179">
        <v>5665</v>
      </c>
      <c r="C2" s="179" t="s">
        <v>22</v>
      </c>
      <c r="D2" s="179" t="s">
        <v>800</v>
      </c>
      <c r="E2" s="179" t="s">
        <v>1137</v>
      </c>
      <c r="F2" s="180" t="s">
        <v>140</v>
      </c>
      <c r="G2" s="180" t="s">
        <v>1138</v>
      </c>
      <c r="H2" s="179"/>
      <c r="I2" s="179" t="s">
        <v>1139</v>
      </c>
      <c r="J2" s="179" t="s">
        <v>14</v>
      </c>
      <c r="K2" s="179" t="s">
        <v>140</v>
      </c>
      <c r="L2" s="179">
        <v>60</v>
      </c>
      <c r="M2" s="181">
        <v>70</v>
      </c>
      <c r="N2" s="182">
        <v>1</v>
      </c>
      <c r="O2" s="179" t="s">
        <v>1140</v>
      </c>
      <c r="P2" s="179"/>
      <c r="Q2" s="183" t="s">
        <v>1141</v>
      </c>
      <c r="R2" s="184" t="s">
        <v>1142</v>
      </c>
      <c r="S2" s="177" t="s">
        <v>1143</v>
      </c>
      <c r="T2" s="185" t="s">
        <v>1144</v>
      </c>
      <c r="U2" s="186" t="s">
        <v>1145</v>
      </c>
      <c r="V2" s="154" t="s">
        <v>1146</v>
      </c>
      <c r="W2" t="s">
        <v>1147</v>
      </c>
    </row>
    <row r="3" spans="1:23" ht="121.5" hidden="1">
      <c r="A3" s="178">
        <v>96</v>
      </c>
      <c r="B3" s="179">
        <v>5665</v>
      </c>
      <c r="C3" s="179" t="s">
        <v>29</v>
      </c>
      <c r="D3" s="179" t="s">
        <v>800</v>
      </c>
      <c r="E3" s="179" t="s">
        <v>1137</v>
      </c>
      <c r="F3" s="180" t="s">
        <v>140</v>
      </c>
      <c r="G3" s="180" t="s">
        <v>1138</v>
      </c>
      <c r="H3" s="179"/>
      <c r="I3" s="179" t="s">
        <v>1139</v>
      </c>
      <c r="J3" s="179" t="s">
        <v>14</v>
      </c>
      <c r="K3" s="179" t="s">
        <v>1148</v>
      </c>
      <c r="L3" s="179">
        <v>86</v>
      </c>
      <c r="M3" s="181">
        <v>22</v>
      </c>
      <c r="N3" s="182">
        <f>+M3/L3</f>
        <v>0.2558139534883721</v>
      </c>
      <c r="O3" s="187" t="s">
        <v>1140</v>
      </c>
      <c r="P3" s="187"/>
      <c r="Q3" s="183" t="s">
        <v>1149</v>
      </c>
      <c r="R3" s="184" t="s">
        <v>1142</v>
      </c>
      <c r="S3" s="177" t="s">
        <v>1143</v>
      </c>
      <c r="T3" s="188" t="s">
        <v>1150</v>
      </c>
      <c r="U3" s="186" t="s">
        <v>1151</v>
      </c>
      <c r="V3" s="154" t="s">
        <v>1152</v>
      </c>
    </row>
    <row r="4" spans="1:23" ht="121.5" hidden="1">
      <c r="A4" s="178">
        <v>380</v>
      </c>
      <c r="B4" s="179">
        <v>5147</v>
      </c>
      <c r="C4" s="179" t="s">
        <v>54</v>
      </c>
      <c r="D4" s="179" t="s">
        <v>800</v>
      </c>
      <c r="E4" s="179" t="s">
        <v>844</v>
      </c>
      <c r="F4" s="180" t="s">
        <v>140</v>
      </c>
      <c r="G4" s="180" t="s">
        <v>1138</v>
      </c>
      <c r="H4" s="179"/>
      <c r="I4" s="179" t="s">
        <v>1139</v>
      </c>
      <c r="J4" s="179" t="s">
        <v>14</v>
      </c>
      <c r="K4" s="179" t="s">
        <v>1148</v>
      </c>
      <c r="L4" s="179">
        <v>146</v>
      </c>
      <c r="M4" s="181">
        <v>53</v>
      </c>
      <c r="N4" s="182">
        <v>0.24200913242009131</v>
      </c>
      <c r="O4" s="187" t="s">
        <v>1140</v>
      </c>
      <c r="P4" s="187"/>
      <c r="Q4" s="183" t="s">
        <v>1153</v>
      </c>
      <c r="R4" s="184" t="s">
        <v>1142</v>
      </c>
      <c r="S4" s="177" t="s">
        <v>1143</v>
      </c>
      <c r="T4" s="188" t="s">
        <v>1150</v>
      </c>
      <c r="U4" s="186" t="s">
        <v>1154</v>
      </c>
      <c r="V4" s="154" t="s">
        <v>1155</v>
      </c>
    </row>
    <row r="5" spans="1:23" ht="229.5" hidden="1">
      <c r="A5" s="178">
        <v>434</v>
      </c>
      <c r="B5" s="179">
        <v>5172</v>
      </c>
      <c r="C5" s="179" t="s">
        <v>56</v>
      </c>
      <c r="D5" s="179" t="s">
        <v>800</v>
      </c>
      <c r="E5" s="179" t="s">
        <v>847</v>
      </c>
      <c r="F5" s="180" t="s">
        <v>140</v>
      </c>
      <c r="G5" s="180" t="s">
        <v>1138</v>
      </c>
      <c r="H5" s="179"/>
      <c r="I5" s="179" t="s">
        <v>1156</v>
      </c>
      <c r="J5" s="179" t="s">
        <v>14</v>
      </c>
      <c r="K5" s="179" t="s">
        <v>1148</v>
      </c>
      <c r="L5" s="179">
        <v>103</v>
      </c>
      <c r="M5" s="181">
        <v>30</v>
      </c>
      <c r="N5" s="182">
        <v>0.25</v>
      </c>
      <c r="O5" s="187" t="s">
        <v>1140</v>
      </c>
      <c r="P5" s="187"/>
      <c r="Q5" s="183" t="s">
        <v>1149</v>
      </c>
      <c r="R5" s="184" t="s">
        <v>1142</v>
      </c>
      <c r="S5" s="177" t="s">
        <v>1143</v>
      </c>
      <c r="T5" s="188" t="s">
        <v>1150</v>
      </c>
      <c r="U5" s="186" t="s">
        <v>1154</v>
      </c>
      <c r="V5" s="154" t="s">
        <v>1157</v>
      </c>
    </row>
    <row r="6" spans="1:23" ht="76.5" hidden="1">
      <c r="A6" s="189">
        <v>437</v>
      </c>
      <c r="B6" s="190">
        <v>5837</v>
      </c>
      <c r="C6" s="190" t="s">
        <v>58</v>
      </c>
      <c r="D6" s="190" t="s">
        <v>800</v>
      </c>
      <c r="E6" s="190" t="s">
        <v>825</v>
      </c>
      <c r="F6" s="191" t="s">
        <v>140</v>
      </c>
      <c r="G6" s="191" t="s">
        <v>1138</v>
      </c>
      <c r="H6" s="190"/>
      <c r="I6" s="190" t="s">
        <v>1139</v>
      </c>
      <c r="J6" s="190" t="s">
        <v>14</v>
      </c>
      <c r="K6" s="190" t="s">
        <v>1148</v>
      </c>
      <c r="L6" s="190">
        <v>63</v>
      </c>
      <c r="M6" s="192">
        <v>41</v>
      </c>
      <c r="N6" s="193">
        <v>0.57746478873239437</v>
      </c>
      <c r="O6" s="194" t="s">
        <v>1140</v>
      </c>
      <c r="P6" s="194"/>
      <c r="Q6" s="195" t="s">
        <v>1149</v>
      </c>
      <c r="R6" s="196" t="s">
        <v>1142</v>
      </c>
      <c r="S6" s="197" t="s">
        <v>1110</v>
      </c>
      <c r="T6" s="198" t="s">
        <v>1150</v>
      </c>
      <c r="U6" s="186" t="s">
        <v>1154</v>
      </c>
      <c r="V6" s="216" t="s">
        <v>1158</v>
      </c>
    </row>
    <row r="7" spans="1:23" ht="91.5" hidden="1">
      <c r="A7" s="178">
        <v>957</v>
      </c>
      <c r="B7" s="179">
        <v>5837</v>
      </c>
      <c r="C7" s="179" t="s">
        <v>1159</v>
      </c>
      <c r="D7" s="179" t="s">
        <v>13</v>
      </c>
      <c r="E7" s="199" t="s">
        <v>1160</v>
      </c>
      <c r="F7" s="180" t="s">
        <v>140</v>
      </c>
      <c r="G7" s="180" t="s">
        <v>1161</v>
      </c>
      <c r="H7" s="179"/>
      <c r="I7" s="179" t="s">
        <v>1162</v>
      </c>
      <c r="J7" s="179" t="s">
        <v>14</v>
      </c>
      <c r="K7" s="179" t="s">
        <v>140</v>
      </c>
      <c r="L7" s="179">
        <v>150</v>
      </c>
      <c r="M7" s="181">
        <v>225</v>
      </c>
      <c r="N7" s="182">
        <v>1.5</v>
      </c>
      <c r="O7" s="179" t="s">
        <v>1140</v>
      </c>
      <c r="P7" s="179"/>
      <c r="Q7" s="183" t="s">
        <v>1163</v>
      </c>
      <c r="R7" s="184" t="s">
        <v>1142</v>
      </c>
      <c r="S7" s="177" t="s">
        <v>1143</v>
      </c>
      <c r="T7" s="188" t="s">
        <v>1164</v>
      </c>
      <c r="U7" s="186" t="s">
        <v>1165</v>
      </c>
      <c r="V7" s="154" t="s">
        <v>1166</v>
      </c>
    </row>
    <row r="8" spans="1:23" ht="60.75" hidden="1">
      <c r="A8" s="178">
        <v>1578</v>
      </c>
      <c r="B8" s="179">
        <v>5045</v>
      </c>
      <c r="C8" s="179" t="s">
        <v>135</v>
      </c>
      <c r="D8" s="179" t="s">
        <v>800</v>
      </c>
      <c r="E8" s="179" t="s">
        <v>809</v>
      </c>
      <c r="F8" s="180" t="s">
        <v>140</v>
      </c>
      <c r="G8" s="180" t="s">
        <v>1138</v>
      </c>
      <c r="H8" s="179"/>
      <c r="I8" s="179" t="s">
        <v>1167</v>
      </c>
      <c r="J8" s="179" t="s">
        <v>14</v>
      </c>
      <c r="K8" s="179" t="s">
        <v>1148</v>
      </c>
      <c r="L8" s="179">
        <v>41</v>
      </c>
      <c r="M8" s="181">
        <v>27</v>
      </c>
      <c r="N8" s="182">
        <v>0.65853658536585369</v>
      </c>
      <c r="O8" s="187" t="s">
        <v>1140</v>
      </c>
      <c r="P8" s="187"/>
      <c r="Q8" s="183" t="s">
        <v>1078</v>
      </c>
      <c r="R8" s="184" t="s">
        <v>1142</v>
      </c>
      <c r="S8" s="177" t="s">
        <v>1143</v>
      </c>
      <c r="T8" s="188" t="s">
        <v>1168</v>
      </c>
      <c r="U8" s="186" t="s">
        <v>1169</v>
      </c>
      <c r="V8" s="154" t="s">
        <v>1170</v>
      </c>
    </row>
    <row r="9" spans="1:23" ht="60.75" hidden="1">
      <c r="A9" s="178">
        <v>3016</v>
      </c>
      <c r="B9" s="179">
        <v>5756</v>
      </c>
      <c r="C9" s="179" t="s">
        <v>210</v>
      </c>
      <c r="D9" s="179" t="s">
        <v>800</v>
      </c>
      <c r="E9" s="179" t="s">
        <v>866</v>
      </c>
      <c r="F9" s="180" t="s">
        <v>140</v>
      </c>
      <c r="G9" s="180" t="s">
        <v>1138</v>
      </c>
      <c r="H9" s="179"/>
      <c r="I9" s="179" t="s">
        <v>1156</v>
      </c>
      <c r="J9" s="179" t="s">
        <v>14</v>
      </c>
      <c r="K9" s="179" t="s">
        <v>1148</v>
      </c>
      <c r="L9" s="179">
        <v>52</v>
      </c>
      <c r="M9" s="181">
        <v>46</v>
      </c>
      <c r="N9" s="182">
        <v>0.8214285714285714</v>
      </c>
      <c r="O9" s="187" t="s">
        <v>1140</v>
      </c>
      <c r="P9" s="187"/>
      <c r="Q9" s="183" t="s">
        <v>1149</v>
      </c>
      <c r="R9" s="184" t="s">
        <v>1142</v>
      </c>
      <c r="S9" s="177" t="s">
        <v>1110</v>
      </c>
      <c r="T9" s="188" t="s">
        <v>1150</v>
      </c>
      <c r="U9" s="186" t="s">
        <v>1171</v>
      </c>
      <c r="V9" s="154" t="s">
        <v>1172</v>
      </c>
    </row>
    <row r="10" spans="1:23" ht="106.5" hidden="1">
      <c r="A10" s="178">
        <v>3751</v>
      </c>
      <c r="B10" s="179">
        <v>5809</v>
      </c>
      <c r="C10" s="179" t="s">
        <v>12</v>
      </c>
      <c r="D10" s="179" t="s">
        <v>800</v>
      </c>
      <c r="E10" s="179" t="s">
        <v>874</v>
      </c>
      <c r="F10" s="180" t="s">
        <v>140</v>
      </c>
      <c r="G10" s="180" t="s">
        <v>1138</v>
      </c>
      <c r="H10" s="179"/>
      <c r="I10" s="179" t="s">
        <v>1156</v>
      </c>
      <c r="J10" s="179" t="s">
        <v>14</v>
      </c>
      <c r="K10" s="179" t="s">
        <v>1148</v>
      </c>
      <c r="L10" s="179">
        <v>87</v>
      </c>
      <c r="M10" s="181">
        <v>75</v>
      </c>
      <c r="N10" s="182">
        <v>0.68181818181818177</v>
      </c>
      <c r="O10" s="187">
        <v>46143</v>
      </c>
      <c r="P10" s="187"/>
      <c r="Q10" s="183" t="s">
        <v>1173</v>
      </c>
      <c r="R10" s="184" t="s">
        <v>1142</v>
      </c>
      <c r="S10" s="177" t="s">
        <v>1143</v>
      </c>
      <c r="T10" s="200" t="s">
        <v>1174</v>
      </c>
      <c r="U10" s="186" t="s">
        <v>1175</v>
      </c>
      <c r="V10" s="217" t="s">
        <v>1176</v>
      </c>
    </row>
    <row r="11" spans="1:23" ht="91.5" hidden="1">
      <c r="A11" s="178">
        <v>3752</v>
      </c>
      <c r="B11" s="179">
        <v>5809</v>
      </c>
      <c r="C11" s="179" t="s">
        <v>297</v>
      </c>
      <c r="D11" s="179" t="s">
        <v>800</v>
      </c>
      <c r="E11" s="179" t="s">
        <v>874</v>
      </c>
      <c r="F11" s="180" t="s">
        <v>140</v>
      </c>
      <c r="G11" s="180" t="s">
        <v>1138</v>
      </c>
      <c r="H11" s="179"/>
      <c r="I11" s="179" t="s">
        <v>1156</v>
      </c>
      <c r="J11" s="179" t="s">
        <v>14</v>
      </c>
      <c r="K11" s="179" t="s">
        <v>1148</v>
      </c>
      <c r="L11" s="179">
        <v>84</v>
      </c>
      <c r="M11" s="181">
        <v>28</v>
      </c>
      <c r="N11" s="182">
        <v>0.29473684210526313</v>
      </c>
      <c r="O11" s="187" t="s">
        <v>1140</v>
      </c>
      <c r="P11" s="187"/>
      <c r="Q11" s="183" t="s">
        <v>1149</v>
      </c>
      <c r="R11" s="184" t="s">
        <v>1142</v>
      </c>
      <c r="S11" s="177" t="s">
        <v>1143</v>
      </c>
      <c r="T11" s="188" t="s">
        <v>1177</v>
      </c>
      <c r="U11" s="186" t="s">
        <v>1154</v>
      </c>
      <c r="V11" s="154" t="s">
        <v>1178</v>
      </c>
    </row>
    <row r="12" spans="1:23" ht="45.75" hidden="1">
      <c r="A12" s="178">
        <v>3756</v>
      </c>
      <c r="B12" s="179">
        <v>5093</v>
      </c>
      <c r="C12" s="179" t="s">
        <v>301</v>
      </c>
      <c r="D12" s="179" t="s">
        <v>800</v>
      </c>
      <c r="E12" s="179" t="s">
        <v>813</v>
      </c>
      <c r="F12" s="180" t="s">
        <v>140</v>
      </c>
      <c r="G12" s="180" t="s">
        <v>1138</v>
      </c>
      <c r="H12" s="179"/>
      <c r="I12" s="179" t="s">
        <v>1156</v>
      </c>
      <c r="J12" s="179" t="s">
        <v>14</v>
      </c>
      <c r="K12" s="179" t="s">
        <v>1148</v>
      </c>
      <c r="L12" s="179">
        <v>95</v>
      </c>
      <c r="M12" s="181">
        <v>112</v>
      </c>
      <c r="N12" s="182">
        <v>0.72727272727272729</v>
      </c>
      <c r="O12" s="187" t="s">
        <v>1140</v>
      </c>
      <c r="P12" s="187"/>
      <c r="Q12" s="183" t="s">
        <v>1149</v>
      </c>
      <c r="R12" s="184" t="s">
        <v>1142</v>
      </c>
      <c r="S12" s="177" t="s">
        <v>1143</v>
      </c>
      <c r="T12" s="188" t="s">
        <v>1177</v>
      </c>
      <c r="U12" s="186" t="s">
        <v>1179</v>
      </c>
      <c r="V12" s="154" t="s">
        <v>1180</v>
      </c>
    </row>
    <row r="13" spans="1:23" ht="45.75" hidden="1">
      <c r="A13" s="178">
        <v>3758</v>
      </c>
      <c r="B13" s="179">
        <v>5093</v>
      </c>
      <c r="C13" s="179" t="s">
        <v>305</v>
      </c>
      <c r="D13" s="179" t="s">
        <v>800</v>
      </c>
      <c r="E13" s="179" t="s">
        <v>813</v>
      </c>
      <c r="F13" s="180" t="s">
        <v>140</v>
      </c>
      <c r="G13" s="180" t="s">
        <v>1138</v>
      </c>
      <c r="H13" s="179"/>
      <c r="I13" s="179" t="s">
        <v>1139</v>
      </c>
      <c r="J13" s="179" t="s">
        <v>14</v>
      </c>
      <c r="K13" s="179" t="s">
        <v>1148</v>
      </c>
      <c r="L13" s="179">
        <v>75</v>
      </c>
      <c r="M13" s="181">
        <v>51</v>
      </c>
      <c r="N13" s="182">
        <v>0.63749999999999996</v>
      </c>
      <c r="O13" s="187" t="s">
        <v>1140</v>
      </c>
      <c r="P13" s="187"/>
      <c r="Q13" s="183" t="s">
        <v>1149</v>
      </c>
      <c r="R13" s="184" t="s">
        <v>1142</v>
      </c>
      <c r="S13" s="177" t="s">
        <v>1143</v>
      </c>
      <c r="T13" s="188" t="s">
        <v>1177</v>
      </c>
      <c r="U13" s="186" t="s">
        <v>1179</v>
      </c>
      <c r="V13" s="154" t="s">
        <v>1180</v>
      </c>
    </row>
    <row r="14" spans="1:23" ht="45.75" hidden="1">
      <c r="A14" s="178">
        <v>4479</v>
      </c>
      <c r="B14" s="179">
        <v>5079</v>
      </c>
      <c r="C14" s="179" t="s">
        <v>1181</v>
      </c>
      <c r="D14" s="179" t="s">
        <v>800</v>
      </c>
      <c r="E14" s="199" t="s">
        <v>1182</v>
      </c>
      <c r="F14" s="180" t="s">
        <v>140</v>
      </c>
      <c r="G14" s="180" t="s">
        <v>1138</v>
      </c>
      <c r="H14" s="179"/>
      <c r="I14" s="179" t="s">
        <v>1162</v>
      </c>
      <c r="J14" s="179" t="s">
        <v>14</v>
      </c>
      <c r="K14" s="179" t="s">
        <v>140</v>
      </c>
      <c r="L14" s="179">
        <v>48</v>
      </c>
      <c r="M14" s="181">
        <v>52</v>
      </c>
      <c r="N14" s="182">
        <v>1.04</v>
      </c>
      <c r="O14" s="179" t="s">
        <v>1140</v>
      </c>
      <c r="P14" s="179"/>
      <c r="Q14" s="183" t="s">
        <v>1149</v>
      </c>
      <c r="R14" s="184" t="s">
        <v>1142</v>
      </c>
      <c r="S14" s="177" t="s">
        <v>1143</v>
      </c>
      <c r="T14" s="188" t="s">
        <v>1177</v>
      </c>
      <c r="U14" s="186" t="s">
        <v>1183</v>
      </c>
      <c r="V14" s="154" t="s">
        <v>1184</v>
      </c>
    </row>
    <row r="15" spans="1:23" ht="76.5" hidden="1">
      <c r="A15" s="178">
        <v>4480</v>
      </c>
      <c r="B15" s="179">
        <v>5088</v>
      </c>
      <c r="C15" s="179" t="s">
        <v>358</v>
      </c>
      <c r="D15" s="179" t="s">
        <v>800</v>
      </c>
      <c r="E15" s="179" t="s">
        <v>834</v>
      </c>
      <c r="F15" s="180" t="s">
        <v>140</v>
      </c>
      <c r="G15" s="180" t="s">
        <v>1161</v>
      </c>
      <c r="H15" s="179"/>
      <c r="I15" s="179" t="s">
        <v>1162</v>
      </c>
      <c r="J15" s="179" t="s">
        <v>14</v>
      </c>
      <c r="K15" s="179" t="s">
        <v>1148</v>
      </c>
      <c r="L15" s="179">
        <v>208</v>
      </c>
      <c r="M15" s="181">
        <v>375</v>
      </c>
      <c r="N15" s="182">
        <v>0.75</v>
      </c>
      <c r="O15" s="187" t="s">
        <v>1140</v>
      </c>
      <c r="P15" s="187"/>
      <c r="Q15" s="183" t="s">
        <v>1185</v>
      </c>
      <c r="R15" s="184" t="s">
        <v>1142</v>
      </c>
      <c r="S15" s="177" t="s">
        <v>1143</v>
      </c>
      <c r="T15" s="188" t="s">
        <v>1186</v>
      </c>
      <c r="U15" s="186" t="s">
        <v>1187</v>
      </c>
      <c r="V15" s="154" t="s">
        <v>1188</v>
      </c>
    </row>
    <row r="16" spans="1:23" ht="60.75" hidden="1">
      <c r="A16" s="189">
        <v>1269</v>
      </c>
      <c r="B16" s="190">
        <v>17174</v>
      </c>
      <c r="C16" s="190" t="s">
        <v>106</v>
      </c>
      <c r="D16" s="190" t="s">
        <v>917</v>
      </c>
      <c r="E16" s="190" t="s">
        <v>918</v>
      </c>
      <c r="F16" s="191" t="s">
        <v>140</v>
      </c>
      <c r="G16" s="191" t="s">
        <v>1189</v>
      </c>
      <c r="H16" s="190"/>
      <c r="I16" s="190" t="s">
        <v>1139</v>
      </c>
      <c r="J16" s="190" t="s">
        <v>19</v>
      </c>
      <c r="K16" s="190" t="s">
        <v>1190</v>
      </c>
      <c r="L16" s="190">
        <v>46</v>
      </c>
      <c r="M16" s="192">
        <v>0</v>
      </c>
      <c r="N16" s="193">
        <v>0</v>
      </c>
      <c r="O16" s="190" t="s">
        <v>1140</v>
      </c>
      <c r="P16" s="190"/>
      <c r="Q16" s="195" t="s">
        <v>1191</v>
      </c>
      <c r="R16" s="196" t="s">
        <v>1192</v>
      </c>
      <c r="S16" s="197" t="s">
        <v>1110</v>
      </c>
      <c r="T16" s="198" t="s">
        <v>1193</v>
      </c>
      <c r="U16" s="186" t="s">
        <v>1194</v>
      </c>
      <c r="V16" s="217" t="s">
        <v>1195</v>
      </c>
    </row>
    <row r="17" spans="1:22" ht="30.75" hidden="1">
      <c r="A17" s="189">
        <v>1673</v>
      </c>
      <c r="B17" s="190">
        <v>17174</v>
      </c>
      <c r="C17" s="190" t="s">
        <v>142</v>
      </c>
      <c r="D17" s="190" t="s">
        <v>105</v>
      </c>
      <c r="E17" s="201" t="s">
        <v>1108</v>
      </c>
      <c r="F17" s="191" t="s">
        <v>140</v>
      </c>
      <c r="G17" s="191" t="s">
        <v>1161</v>
      </c>
      <c r="H17" s="190"/>
      <c r="I17" s="190" t="s">
        <v>1139</v>
      </c>
      <c r="J17" s="190" t="s">
        <v>45</v>
      </c>
      <c r="K17" s="190" t="s">
        <v>1196</v>
      </c>
      <c r="L17" s="190">
        <v>0</v>
      </c>
      <c r="M17" s="192">
        <v>0</v>
      </c>
      <c r="N17" s="193">
        <v>0</v>
      </c>
      <c r="O17" s="194" t="s">
        <v>1140</v>
      </c>
      <c r="P17" s="194"/>
      <c r="Q17" s="195" t="s">
        <v>1197</v>
      </c>
      <c r="R17" s="196" t="s">
        <v>1192</v>
      </c>
      <c r="S17" s="197" t="s">
        <v>1110</v>
      </c>
      <c r="T17" s="202" t="s">
        <v>1197</v>
      </c>
      <c r="U17" s="186" t="s">
        <v>1194</v>
      </c>
      <c r="V17" s="154" t="s">
        <v>1198</v>
      </c>
    </row>
    <row r="18" spans="1:22" ht="45.75" hidden="1">
      <c r="A18" s="189">
        <v>509</v>
      </c>
      <c r="B18" s="190">
        <v>25245</v>
      </c>
      <c r="C18" s="190" t="s">
        <v>60</v>
      </c>
      <c r="D18" s="190" t="s">
        <v>921</v>
      </c>
      <c r="E18" s="190" t="s">
        <v>1199</v>
      </c>
      <c r="F18" s="191" t="s">
        <v>140</v>
      </c>
      <c r="G18" s="191" t="s">
        <v>1189</v>
      </c>
      <c r="H18" s="190"/>
      <c r="I18" s="190" t="s">
        <v>1139</v>
      </c>
      <c r="J18" s="190" t="s">
        <v>14</v>
      </c>
      <c r="K18" s="190" t="s">
        <v>1190</v>
      </c>
      <c r="L18" s="190">
        <v>54</v>
      </c>
      <c r="M18" s="192">
        <v>0</v>
      </c>
      <c r="N18" s="193">
        <v>0</v>
      </c>
      <c r="O18" s="194" t="s">
        <v>1140</v>
      </c>
      <c r="P18" s="194"/>
      <c r="Q18" s="195" t="s">
        <v>1200</v>
      </c>
      <c r="R18" s="196" t="s">
        <v>1142</v>
      </c>
      <c r="S18" s="197" t="s">
        <v>1110</v>
      </c>
      <c r="T18" s="198" t="s">
        <v>1201</v>
      </c>
      <c r="U18" s="186" t="s">
        <v>1194</v>
      </c>
      <c r="V18" s="154" t="s">
        <v>1202</v>
      </c>
    </row>
    <row r="19" spans="1:22" s="153" customFormat="1" ht="45.75" hidden="1">
      <c r="A19" s="178">
        <v>4576</v>
      </c>
      <c r="B19" s="179">
        <v>25878</v>
      </c>
      <c r="C19" s="179" t="s">
        <v>386</v>
      </c>
      <c r="D19" s="179" t="s">
        <v>921</v>
      </c>
      <c r="E19" s="179" t="s">
        <v>1014</v>
      </c>
      <c r="F19" s="180" t="s">
        <v>140</v>
      </c>
      <c r="G19" s="180" t="s">
        <v>1189</v>
      </c>
      <c r="H19" s="179"/>
      <c r="I19" s="179" t="s">
        <v>1162</v>
      </c>
      <c r="J19" s="179" t="s">
        <v>14</v>
      </c>
      <c r="K19" s="179" t="s">
        <v>1148</v>
      </c>
      <c r="L19" s="179">
        <v>94</v>
      </c>
      <c r="M19" s="181">
        <v>74</v>
      </c>
      <c r="N19" s="182">
        <v>0.55639097744360899</v>
      </c>
      <c r="O19" s="187" t="s">
        <v>1140</v>
      </c>
      <c r="P19" s="187"/>
      <c r="Q19" s="183" t="s">
        <v>1149</v>
      </c>
      <c r="R19" s="184" t="s">
        <v>1142</v>
      </c>
      <c r="S19" s="177" t="s">
        <v>1143</v>
      </c>
      <c r="T19" s="188" t="s">
        <v>1203</v>
      </c>
      <c r="U19" s="186" t="s">
        <v>1175</v>
      </c>
      <c r="V19" s="154" t="s">
        <v>1204</v>
      </c>
    </row>
    <row r="20" spans="1:22" ht="121.5" hidden="1">
      <c r="A20" s="189">
        <v>4802</v>
      </c>
      <c r="B20" s="190">
        <v>25754</v>
      </c>
      <c r="C20" s="190" t="s">
        <v>395</v>
      </c>
      <c r="D20" s="190" t="s">
        <v>921</v>
      </c>
      <c r="E20" s="190" t="s">
        <v>1205</v>
      </c>
      <c r="F20" s="191" t="s">
        <v>140</v>
      </c>
      <c r="G20" s="191" t="s">
        <v>1189</v>
      </c>
      <c r="H20" s="190"/>
      <c r="I20" s="190" t="s">
        <v>1139</v>
      </c>
      <c r="J20" s="190" t="s">
        <v>14</v>
      </c>
      <c r="K20" s="190" t="s">
        <v>1190</v>
      </c>
      <c r="L20" s="190">
        <v>103</v>
      </c>
      <c r="M20" s="192">
        <v>0</v>
      </c>
      <c r="N20" s="193">
        <v>0</v>
      </c>
      <c r="O20" s="194" t="s">
        <v>1140</v>
      </c>
      <c r="P20" s="194"/>
      <c r="Q20" s="195" t="s">
        <v>1200</v>
      </c>
      <c r="R20" s="196" t="s">
        <v>1142</v>
      </c>
      <c r="S20" s="197" t="s">
        <v>1110</v>
      </c>
      <c r="T20" s="198" t="s">
        <v>1201</v>
      </c>
      <c r="U20" s="186" t="s">
        <v>1206</v>
      </c>
      <c r="V20" s="154" t="s">
        <v>1207</v>
      </c>
    </row>
    <row r="21" spans="1:22" ht="152.25" hidden="1">
      <c r="A21" s="178">
        <v>650</v>
      </c>
      <c r="B21" s="179">
        <v>41319</v>
      </c>
      <c r="C21" s="179" t="s">
        <v>68</v>
      </c>
      <c r="D21" s="179" t="s">
        <v>934</v>
      </c>
      <c r="E21" s="179" t="s">
        <v>940</v>
      </c>
      <c r="F21" s="180" t="s">
        <v>140</v>
      </c>
      <c r="G21" s="180" t="s">
        <v>1138</v>
      </c>
      <c r="H21" s="179"/>
      <c r="I21" s="179" t="s">
        <v>1139</v>
      </c>
      <c r="J21" s="179" t="s">
        <v>14</v>
      </c>
      <c r="K21" s="179" t="s">
        <v>1148</v>
      </c>
      <c r="L21" s="179">
        <v>102</v>
      </c>
      <c r="M21" s="181">
        <v>86</v>
      </c>
      <c r="N21" s="182">
        <f>+M21/L21</f>
        <v>0.84313725490196079</v>
      </c>
      <c r="O21" s="187" t="s">
        <v>1140</v>
      </c>
      <c r="P21" s="187"/>
      <c r="Q21" s="183" t="s">
        <v>1208</v>
      </c>
      <c r="R21" s="184" t="s">
        <v>1142</v>
      </c>
      <c r="S21" s="177" t="s">
        <v>1143</v>
      </c>
      <c r="T21" s="188" t="s">
        <v>1209</v>
      </c>
      <c r="U21" s="186" t="s">
        <v>1154</v>
      </c>
      <c r="V21" s="154" t="s">
        <v>1210</v>
      </c>
    </row>
    <row r="22" spans="1:22" ht="60.75" hidden="1">
      <c r="A22" s="178">
        <v>660</v>
      </c>
      <c r="B22" s="179">
        <v>41319</v>
      </c>
      <c r="C22" s="179" t="s">
        <v>72</v>
      </c>
      <c r="D22" s="179" t="s">
        <v>934</v>
      </c>
      <c r="E22" s="179" t="s">
        <v>940</v>
      </c>
      <c r="F22" s="180" t="s">
        <v>140</v>
      </c>
      <c r="G22" s="180" t="s">
        <v>1189</v>
      </c>
      <c r="H22" s="179"/>
      <c r="I22" s="179" t="s">
        <v>1211</v>
      </c>
      <c r="J22" s="179" t="s">
        <v>14</v>
      </c>
      <c r="K22" s="179" t="s">
        <v>1190</v>
      </c>
      <c r="L22" s="179">
        <v>56</v>
      </c>
      <c r="M22" s="181">
        <v>0</v>
      </c>
      <c r="N22" s="182">
        <v>0</v>
      </c>
      <c r="O22" s="187" t="s">
        <v>1140</v>
      </c>
      <c r="P22" s="187"/>
      <c r="Q22" s="183" t="s">
        <v>1212</v>
      </c>
      <c r="R22" s="184" t="s">
        <v>1142</v>
      </c>
      <c r="S22" s="177" t="s">
        <v>1143</v>
      </c>
      <c r="T22" s="188" t="s">
        <v>1209</v>
      </c>
      <c r="U22" s="186" t="s">
        <v>1154</v>
      </c>
      <c r="V22" s="154" t="s">
        <v>1213</v>
      </c>
    </row>
    <row r="23" spans="1:22" ht="45.75" hidden="1">
      <c r="A23" s="178">
        <v>2426</v>
      </c>
      <c r="B23" s="179">
        <v>41006</v>
      </c>
      <c r="C23" s="179" t="s">
        <v>172</v>
      </c>
      <c r="D23" s="179" t="s">
        <v>934</v>
      </c>
      <c r="E23" s="179" t="s">
        <v>935</v>
      </c>
      <c r="F23" s="180" t="s">
        <v>140</v>
      </c>
      <c r="G23" s="180" t="s">
        <v>1138</v>
      </c>
      <c r="H23" s="179"/>
      <c r="I23" s="179" t="s">
        <v>1139</v>
      </c>
      <c r="J23" s="179" t="s">
        <v>14</v>
      </c>
      <c r="K23" s="179" t="s">
        <v>1148</v>
      </c>
      <c r="L23" s="179">
        <v>63</v>
      </c>
      <c r="M23" s="181">
        <v>43</v>
      </c>
      <c r="N23" s="182">
        <v>0.63235294117647056</v>
      </c>
      <c r="O23" s="187" t="s">
        <v>1140</v>
      </c>
      <c r="P23" s="187"/>
      <c r="Q23" s="183" t="s">
        <v>1149</v>
      </c>
      <c r="R23" s="184" t="s">
        <v>1142</v>
      </c>
      <c r="S23" s="177" t="s">
        <v>1143</v>
      </c>
      <c r="T23" s="188" t="s">
        <v>1214</v>
      </c>
      <c r="U23" s="186" t="s">
        <v>1154</v>
      </c>
      <c r="V23" s="154" t="s">
        <v>1215</v>
      </c>
    </row>
    <row r="24" spans="1:22" ht="76.5" hidden="1">
      <c r="A24" s="203">
        <v>3368</v>
      </c>
      <c r="B24" s="204">
        <v>41770</v>
      </c>
      <c r="C24" s="204" t="s">
        <v>226</v>
      </c>
      <c r="D24" s="204" t="s">
        <v>934</v>
      </c>
      <c r="E24" s="204" t="s">
        <v>1025</v>
      </c>
      <c r="F24" s="205" t="s">
        <v>140</v>
      </c>
      <c r="G24" s="205" t="s">
        <v>1138</v>
      </c>
      <c r="H24" s="204"/>
      <c r="I24" s="204" t="s">
        <v>1139</v>
      </c>
      <c r="J24" s="204" t="s">
        <v>14</v>
      </c>
      <c r="K24" s="204" t="s">
        <v>1148</v>
      </c>
      <c r="L24" s="204">
        <v>67</v>
      </c>
      <c r="M24" s="206">
        <v>0</v>
      </c>
      <c r="N24" s="207">
        <v>0</v>
      </c>
      <c r="O24" s="208" t="s">
        <v>1140</v>
      </c>
      <c r="P24" s="208"/>
      <c r="Q24" s="209" t="s">
        <v>1216</v>
      </c>
      <c r="R24" s="210" t="s">
        <v>1142</v>
      </c>
      <c r="S24" s="211" t="s">
        <v>1143</v>
      </c>
      <c r="T24" s="212" t="s">
        <v>1217</v>
      </c>
      <c r="U24" s="186" t="s">
        <v>1218</v>
      </c>
      <c r="V24" s="154" t="s">
        <v>1219</v>
      </c>
    </row>
    <row r="25" spans="1:22" ht="45.75" hidden="1">
      <c r="A25" s="178">
        <v>3773</v>
      </c>
      <c r="B25" s="179">
        <v>41396</v>
      </c>
      <c r="C25" s="179" t="s">
        <v>311</v>
      </c>
      <c r="D25" s="179" t="s">
        <v>934</v>
      </c>
      <c r="E25" s="179" t="s">
        <v>1022</v>
      </c>
      <c r="F25" s="180" t="s">
        <v>140</v>
      </c>
      <c r="G25" s="180" t="s">
        <v>1138</v>
      </c>
      <c r="H25" s="179"/>
      <c r="I25" s="179" t="s">
        <v>1156</v>
      </c>
      <c r="J25" s="179" t="s">
        <v>14</v>
      </c>
      <c r="K25" s="179" t="s">
        <v>1148</v>
      </c>
      <c r="L25" s="179">
        <v>121</v>
      </c>
      <c r="M25" s="181">
        <v>42</v>
      </c>
      <c r="N25" s="182">
        <v>0.33600000000000002</v>
      </c>
      <c r="O25" s="187" t="s">
        <v>1140</v>
      </c>
      <c r="P25" s="187"/>
      <c r="Q25" s="183" t="s">
        <v>1149</v>
      </c>
      <c r="R25" s="184" t="s">
        <v>1142</v>
      </c>
      <c r="S25" s="177" t="s">
        <v>1143</v>
      </c>
      <c r="T25" s="188" t="s">
        <v>1214</v>
      </c>
      <c r="U25" s="186" t="s">
        <v>1179</v>
      </c>
      <c r="V25" s="154" t="s">
        <v>1180</v>
      </c>
    </row>
    <row r="26" spans="1:22" ht="57.75" hidden="1">
      <c r="A26" s="189">
        <v>3803</v>
      </c>
      <c r="B26" s="190">
        <v>41078</v>
      </c>
      <c r="C26" s="190" t="s">
        <v>321</v>
      </c>
      <c r="D26" s="190" t="s">
        <v>934</v>
      </c>
      <c r="E26" s="190" t="s">
        <v>1019</v>
      </c>
      <c r="F26" s="191" t="s">
        <v>140</v>
      </c>
      <c r="G26" s="191" t="s">
        <v>1138</v>
      </c>
      <c r="H26" s="190"/>
      <c r="I26" s="190" t="s">
        <v>1156</v>
      </c>
      <c r="J26" s="190" t="s">
        <v>14</v>
      </c>
      <c r="K26" s="190" t="s">
        <v>1148</v>
      </c>
      <c r="L26" s="190">
        <v>53</v>
      </c>
      <c r="M26" s="192">
        <v>15</v>
      </c>
      <c r="N26" s="193">
        <v>0.15</v>
      </c>
      <c r="O26" s="194" t="s">
        <v>1140</v>
      </c>
      <c r="P26" s="194"/>
      <c r="Q26" s="195" t="s">
        <v>1078</v>
      </c>
      <c r="R26" s="196" t="s">
        <v>1142</v>
      </c>
      <c r="S26" s="197" t="s">
        <v>1220</v>
      </c>
      <c r="T26" s="198" t="s">
        <v>1221</v>
      </c>
      <c r="U26" s="186" t="s">
        <v>1179</v>
      </c>
      <c r="V26" s="218" t="s">
        <v>1222</v>
      </c>
    </row>
    <row r="27" spans="1:22" ht="106.5" hidden="1">
      <c r="A27" s="189">
        <v>2639</v>
      </c>
      <c r="B27" s="190">
        <v>63190</v>
      </c>
      <c r="C27" s="190" t="s">
        <v>187</v>
      </c>
      <c r="D27" s="190" t="s">
        <v>188</v>
      </c>
      <c r="E27" s="201" t="s">
        <v>1114</v>
      </c>
      <c r="F27" s="191" t="s">
        <v>140</v>
      </c>
      <c r="G27" s="191" t="s">
        <v>1189</v>
      </c>
      <c r="H27" s="190"/>
      <c r="I27" s="190" t="s">
        <v>1211</v>
      </c>
      <c r="J27" s="190" t="s">
        <v>45</v>
      </c>
      <c r="K27" s="190" t="s">
        <v>1196</v>
      </c>
      <c r="L27" s="190">
        <v>0</v>
      </c>
      <c r="M27" s="192">
        <v>0</v>
      </c>
      <c r="N27" s="193">
        <v>0</v>
      </c>
      <c r="O27" s="194" t="s">
        <v>1140</v>
      </c>
      <c r="P27" s="194"/>
      <c r="Q27" s="195" t="s">
        <v>1223</v>
      </c>
      <c r="R27" s="196" t="s">
        <v>1192</v>
      </c>
      <c r="S27" s="197" t="s">
        <v>1220</v>
      </c>
      <c r="T27" s="198" t="s">
        <v>1224</v>
      </c>
      <c r="U27" s="186" t="s">
        <v>1194</v>
      </c>
      <c r="V27" s="154" t="s">
        <v>1225</v>
      </c>
    </row>
    <row r="28" spans="1:22" ht="60.75" hidden="1">
      <c r="A28" s="189">
        <v>4000</v>
      </c>
      <c r="B28" s="190">
        <v>63190</v>
      </c>
      <c r="C28" s="190" t="s">
        <v>58</v>
      </c>
      <c r="D28" s="190" t="s">
        <v>950</v>
      </c>
      <c r="E28" s="190" t="s">
        <v>1226</v>
      </c>
      <c r="F28" s="191" t="s">
        <v>140</v>
      </c>
      <c r="G28" s="191" t="s">
        <v>1189</v>
      </c>
      <c r="H28" s="190"/>
      <c r="I28" s="190" t="s">
        <v>1139</v>
      </c>
      <c r="J28" s="190" t="s">
        <v>19</v>
      </c>
      <c r="K28" s="190" t="s">
        <v>1190</v>
      </c>
      <c r="L28" s="190">
        <v>69</v>
      </c>
      <c r="M28" s="192">
        <v>0</v>
      </c>
      <c r="N28" s="193">
        <v>0</v>
      </c>
      <c r="O28" s="194" t="s">
        <v>1140</v>
      </c>
      <c r="P28" s="194"/>
      <c r="Q28" s="195" t="s">
        <v>1191</v>
      </c>
      <c r="R28" s="196" t="s">
        <v>1192</v>
      </c>
      <c r="S28" s="197" t="s">
        <v>1110</v>
      </c>
      <c r="T28" s="198"/>
      <c r="U28" s="186" t="s">
        <v>1206</v>
      </c>
      <c r="V28" s="154" t="s">
        <v>1227</v>
      </c>
    </row>
    <row r="29" spans="1:22" ht="76.5" hidden="1">
      <c r="A29" s="203">
        <v>3722</v>
      </c>
      <c r="B29" s="204">
        <v>63302</v>
      </c>
      <c r="C29" s="204" t="s">
        <v>294</v>
      </c>
      <c r="D29" s="204" t="s">
        <v>188</v>
      </c>
      <c r="E29" s="213" t="s">
        <v>1228</v>
      </c>
      <c r="F29" s="205" t="s">
        <v>140</v>
      </c>
      <c r="G29" s="205" t="s">
        <v>1189</v>
      </c>
      <c r="H29" s="204"/>
      <c r="I29" s="204" t="s">
        <v>1162</v>
      </c>
      <c r="J29" s="204" t="s">
        <v>45</v>
      </c>
      <c r="K29" s="204" t="s">
        <v>1196</v>
      </c>
      <c r="L29" s="204">
        <v>0</v>
      </c>
      <c r="M29" s="206">
        <v>0</v>
      </c>
      <c r="N29" s="207">
        <v>0</v>
      </c>
      <c r="O29" s="208" t="s">
        <v>1140</v>
      </c>
      <c r="P29" s="208"/>
      <c r="Q29" s="209" t="s">
        <v>1229</v>
      </c>
      <c r="R29" s="210" t="s">
        <v>1142</v>
      </c>
      <c r="S29" s="211" t="s">
        <v>1143</v>
      </c>
      <c r="T29" s="214" t="s">
        <v>1230</v>
      </c>
      <c r="U29" s="186" t="s">
        <v>1231</v>
      </c>
      <c r="V29" s="154" t="s">
        <v>1232</v>
      </c>
    </row>
    <row r="30" spans="1:22" ht="30.75" hidden="1">
      <c r="A30" s="189">
        <v>2642</v>
      </c>
      <c r="B30" s="190">
        <v>66456</v>
      </c>
      <c r="C30" s="190" t="s">
        <v>192</v>
      </c>
      <c r="D30" s="190" t="s">
        <v>25</v>
      </c>
      <c r="E30" s="201" t="s">
        <v>1092</v>
      </c>
      <c r="F30" s="191" t="s">
        <v>140</v>
      </c>
      <c r="G30" s="191" t="s">
        <v>1138</v>
      </c>
      <c r="H30" s="190"/>
      <c r="I30" s="190" t="s">
        <v>1162</v>
      </c>
      <c r="J30" s="190" t="s">
        <v>19</v>
      </c>
      <c r="K30" s="190" t="s">
        <v>1190</v>
      </c>
      <c r="L30" s="190">
        <v>10</v>
      </c>
      <c r="M30" s="192">
        <v>0</v>
      </c>
      <c r="N30" s="193">
        <v>0</v>
      </c>
      <c r="O30" s="194" t="s">
        <v>1140</v>
      </c>
      <c r="P30" s="194"/>
      <c r="Q30" s="195" t="s">
        <v>1093</v>
      </c>
      <c r="R30" s="196" t="s">
        <v>1142</v>
      </c>
      <c r="S30" s="197" t="s">
        <v>1233</v>
      </c>
      <c r="T30" s="198" t="s">
        <v>1234</v>
      </c>
      <c r="U30" s="186" t="s">
        <v>1194</v>
      </c>
      <c r="V30" s="154" t="s">
        <v>1235</v>
      </c>
    </row>
    <row r="31" spans="1:22" ht="60.75" hidden="1">
      <c r="A31" s="178">
        <v>3665</v>
      </c>
      <c r="B31" s="179">
        <v>66001</v>
      </c>
      <c r="C31" s="179" t="s">
        <v>269</v>
      </c>
      <c r="D31" s="179" t="s">
        <v>957</v>
      </c>
      <c r="E31" s="179" t="s">
        <v>963</v>
      </c>
      <c r="F31" s="180" t="s">
        <v>140</v>
      </c>
      <c r="G31" s="180" t="s">
        <v>1189</v>
      </c>
      <c r="H31" s="179"/>
      <c r="I31" s="179" t="s">
        <v>1139</v>
      </c>
      <c r="J31" s="179" t="s">
        <v>19</v>
      </c>
      <c r="K31" s="179" t="s">
        <v>1148</v>
      </c>
      <c r="L31" s="179">
        <v>12</v>
      </c>
      <c r="M31" s="181">
        <v>31</v>
      </c>
      <c r="N31" s="182">
        <v>0.31</v>
      </c>
      <c r="O31" s="187"/>
      <c r="P31" s="187"/>
      <c r="Q31" s="179" t="s">
        <v>1236</v>
      </c>
      <c r="R31" s="184" t="s">
        <v>1237</v>
      </c>
      <c r="S31" s="177" t="s">
        <v>1143</v>
      </c>
      <c r="T31" s="188"/>
      <c r="U31" s="186" t="s">
        <v>1187</v>
      </c>
      <c r="V31" s="154" t="s">
        <v>1238</v>
      </c>
    </row>
    <row r="32" spans="1:22" ht="121.5" hidden="1">
      <c r="A32" s="189">
        <v>2670</v>
      </c>
      <c r="B32" s="190">
        <v>68377</v>
      </c>
      <c r="C32" s="190" t="s">
        <v>194</v>
      </c>
      <c r="D32" s="190" t="s">
        <v>914</v>
      </c>
      <c r="E32" s="190" t="s">
        <v>1239</v>
      </c>
      <c r="F32" s="191" t="s">
        <v>1240</v>
      </c>
      <c r="G32" s="191" t="s">
        <v>1189</v>
      </c>
      <c r="H32" s="190"/>
      <c r="I32" s="190" t="s">
        <v>1241</v>
      </c>
      <c r="J32" s="190" t="s">
        <v>14</v>
      </c>
      <c r="K32" s="190" t="s">
        <v>1190</v>
      </c>
      <c r="L32" s="190">
        <v>0</v>
      </c>
      <c r="M32" s="192">
        <v>0</v>
      </c>
      <c r="N32" s="193">
        <v>0</v>
      </c>
      <c r="O32" s="194" t="s">
        <v>1140</v>
      </c>
      <c r="P32" s="194"/>
      <c r="Q32" s="195" t="s">
        <v>1242</v>
      </c>
      <c r="R32" s="196" t="s">
        <v>1142</v>
      </c>
      <c r="S32" s="197" t="s">
        <v>1220</v>
      </c>
      <c r="T32" s="198" t="s">
        <v>1243</v>
      </c>
      <c r="U32" s="186" t="s">
        <v>1244</v>
      </c>
      <c r="V32" s="217" t="s">
        <v>1245</v>
      </c>
    </row>
    <row r="33" spans="1:22" ht="60.75">
      <c r="A33" s="178">
        <v>4088</v>
      </c>
      <c r="B33" s="179">
        <v>68190</v>
      </c>
      <c r="C33" s="179" t="s">
        <v>347</v>
      </c>
      <c r="D33" s="179" t="s">
        <v>914</v>
      </c>
      <c r="E33" s="179" t="s">
        <v>1246</v>
      </c>
      <c r="F33" s="180" t="s">
        <v>140</v>
      </c>
      <c r="G33" s="180" t="s">
        <v>1189</v>
      </c>
      <c r="H33" s="179"/>
      <c r="I33" s="179" t="s">
        <v>1241</v>
      </c>
      <c r="J33" s="179" t="s">
        <v>14</v>
      </c>
      <c r="K33" s="179" t="s">
        <v>1190</v>
      </c>
      <c r="L33" s="179">
        <v>83</v>
      </c>
      <c r="M33" s="181">
        <v>0</v>
      </c>
      <c r="N33" s="182">
        <v>0</v>
      </c>
      <c r="O33" s="187" t="s">
        <v>1140</v>
      </c>
      <c r="P33" s="187"/>
      <c r="Q33" s="183" t="s">
        <v>1247</v>
      </c>
      <c r="R33" s="184" t="s">
        <v>1142</v>
      </c>
      <c r="S33" s="177" t="s">
        <v>1143</v>
      </c>
      <c r="T33" s="188" t="s">
        <v>1248</v>
      </c>
      <c r="U33" s="186" t="s">
        <v>1231</v>
      </c>
      <c r="V33" s="154" t="s">
        <v>1249</v>
      </c>
    </row>
    <row r="34" spans="1:22" ht="45.75" hidden="1">
      <c r="A34" s="178">
        <v>4543</v>
      </c>
      <c r="B34" s="179">
        <v>68432</v>
      </c>
      <c r="C34" s="179" t="s">
        <v>379</v>
      </c>
      <c r="D34" s="179" t="s">
        <v>914</v>
      </c>
      <c r="E34" s="179" t="s">
        <v>915</v>
      </c>
      <c r="F34" s="180" t="s">
        <v>140</v>
      </c>
      <c r="G34" s="180" t="s">
        <v>1189</v>
      </c>
      <c r="H34" s="179"/>
      <c r="I34" s="179" t="s">
        <v>1162</v>
      </c>
      <c r="J34" s="179" t="s">
        <v>14</v>
      </c>
      <c r="K34" s="179" t="s">
        <v>1148</v>
      </c>
      <c r="L34" s="179">
        <v>107</v>
      </c>
      <c r="M34" s="181">
        <v>30</v>
      </c>
      <c r="N34" s="182">
        <v>0.22388059701492538</v>
      </c>
      <c r="O34" s="187" t="s">
        <v>1140</v>
      </c>
      <c r="P34" s="187"/>
      <c r="Q34" s="183" t="s">
        <v>1149</v>
      </c>
      <c r="R34" s="184" t="s">
        <v>1142</v>
      </c>
      <c r="S34" s="177" t="s">
        <v>1143</v>
      </c>
      <c r="T34" s="188" t="s">
        <v>1250</v>
      </c>
      <c r="U34" s="186" t="s">
        <v>1154</v>
      </c>
      <c r="V34" s="154" t="s">
        <v>1204</v>
      </c>
    </row>
    <row r="35" spans="1:22" ht="45.75">
      <c r="A35" s="178">
        <v>4777</v>
      </c>
      <c r="B35" s="179">
        <v>68322</v>
      </c>
      <c r="C35" s="179" t="s">
        <v>390</v>
      </c>
      <c r="D35" s="179" t="s">
        <v>914</v>
      </c>
      <c r="E35" s="179" t="s">
        <v>1251</v>
      </c>
      <c r="F35" s="180" t="s">
        <v>140</v>
      </c>
      <c r="G35" s="180" t="s">
        <v>1138</v>
      </c>
      <c r="H35" s="179"/>
      <c r="I35" s="179" t="s">
        <v>1162</v>
      </c>
      <c r="J35" s="179" t="s">
        <v>14</v>
      </c>
      <c r="K35" s="179" t="s">
        <v>1190</v>
      </c>
      <c r="L35" s="179">
        <v>75</v>
      </c>
      <c r="M35" s="181">
        <v>0</v>
      </c>
      <c r="N35" s="182">
        <v>0</v>
      </c>
      <c r="O35" s="187" t="s">
        <v>1140</v>
      </c>
      <c r="P35" s="187"/>
      <c r="Q35" s="183" t="s">
        <v>1252</v>
      </c>
      <c r="R35" s="184" t="s">
        <v>1142</v>
      </c>
      <c r="S35" s="177" t="s">
        <v>1143</v>
      </c>
      <c r="T35" s="188" t="s">
        <v>1248</v>
      </c>
      <c r="U35" s="186" t="s">
        <v>1231</v>
      </c>
      <c r="V35" s="154" t="s">
        <v>1253</v>
      </c>
    </row>
    <row r="36" spans="1:22">
      <c r="A36" s="155"/>
      <c r="B36" s="156"/>
      <c r="C36" s="156"/>
      <c r="D36" s="156"/>
      <c r="E36" s="156"/>
      <c r="F36" s="156"/>
      <c r="G36" s="156"/>
      <c r="H36" s="156"/>
      <c r="I36" s="156"/>
      <c r="J36" s="156"/>
      <c r="K36" s="156"/>
      <c r="L36" s="156"/>
      <c r="M36" s="156"/>
      <c r="N36" s="157"/>
      <c r="O36" s="156"/>
      <c r="P36" s="156"/>
      <c r="Q36" s="156"/>
      <c r="R36" s="156"/>
      <c r="S36" s="158"/>
      <c r="T36" s="158"/>
      <c r="U36" s="158"/>
    </row>
    <row r="37" spans="1:22">
      <c r="A37" s="155"/>
      <c r="B37" s="156"/>
      <c r="C37" s="156"/>
      <c r="D37" s="156"/>
      <c r="E37" s="156"/>
      <c r="F37" s="156"/>
      <c r="G37" s="156"/>
      <c r="H37" s="156"/>
      <c r="I37" s="156"/>
      <c r="J37" s="156"/>
      <c r="K37" s="156"/>
      <c r="L37" s="156"/>
      <c r="M37" s="156"/>
      <c r="N37" s="157"/>
      <c r="O37" s="156"/>
      <c r="P37" s="156"/>
      <c r="Q37" s="156"/>
      <c r="R37" s="156"/>
      <c r="S37" s="158"/>
      <c r="T37" s="158"/>
      <c r="U37" s="158"/>
    </row>
    <row r="38" spans="1:22" ht="16.5">
      <c r="A38" s="155"/>
      <c r="B38" s="156"/>
      <c r="C38" s="156"/>
      <c r="D38" s="156"/>
      <c r="E38" s="156"/>
      <c r="F38" s="156"/>
      <c r="G38" s="156"/>
      <c r="H38" s="156"/>
      <c r="I38" s="156"/>
      <c r="J38" s="156"/>
      <c r="K38" s="156"/>
      <c r="L38" s="156"/>
      <c r="M38" s="156"/>
      <c r="N38" s="157"/>
      <c r="O38" s="156"/>
      <c r="P38" s="156"/>
      <c r="Q38" s="156"/>
      <c r="R38" s="156"/>
      <c r="S38" s="158"/>
      <c r="T38" s="167"/>
      <c r="U38" s="158"/>
    </row>
    <row r="39" spans="1:22">
      <c r="A39" s="155"/>
      <c r="B39" s="156"/>
      <c r="C39" s="156"/>
      <c r="D39" s="156"/>
      <c r="E39" s="156"/>
      <c r="F39" s="156"/>
      <c r="G39" s="156"/>
      <c r="H39" s="156"/>
      <c r="I39" s="156"/>
      <c r="J39" s="156"/>
      <c r="K39" s="156"/>
      <c r="L39" s="156"/>
      <c r="M39" s="156"/>
      <c r="N39" s="157"/>
      <c r="O39" s="156"/>
      <c r="P39" s="156"/>
      <c r="Q39" s="156"/>
      <c r="R39" s="156"/>
      <c r="S39" s="158"/>
      <c r="T39" s="158"/>
      <c r="U39" s="158"/>
    </row>
    <row r="40" spans="1:22">
      <c r="A40" s="155"/>
      <c r="B40" s="156"/>
      <c r="C40" s="156"/>
      <c r="D40" s="156"/>
      <c r="E40" s="156"/>
      <c r="F40" s="156"/>
      <c r="G40" s="156"/>
      <c r="H40" s="156"/>
      <c r="I40" s="156"/>
      <c r="J40" s="156"/>
      <c r="K40" s="156"/>
      <c r="L40" s="156"/>
      <c r="M40" s="156"/>
      <c r="N40" s="157"/>
      <c r="O40" s="156"/>
      <c r="P40" s="156"/>
      <c r="Q40" s="156"/>
      <c r="R40" s="156"/>
      <c r="S40" s="158"/>
      <c r="T40" s="158"/>
      <c r="U40" s="158"/>
    </row>
    <row r="41" spans="1:22">
      <c r="A41" s="155"/>
      <c r="B41" s="156"/>
      <c r="C41" s="156"/>
      <c r="D41" s="156"/>
      <c r="E41" s="156"/>
      <c r="F41" s="156"/>
      <c r="G41" s="156"/>
      <c r="H41" s="156"/>
      <c r="I41" s="156"/>
      <c r="J41" s="156"/>
      <c r="K41" s="156"/>
      <c r="L41" s="156"/>
      <c r="M41" s="156"/>
      <c r="N41" s="157"/>
      <c r="O41" s="156"/>
      <c r="P41" s="156"/>
      <c r="Q41" s="156"/>
      <c r="R41" s="156"/>
      <c r="S41" s="158"/>
      <c r="T41" s="158"/>
      <c r="U41" s="158"/>
    </row>
    <row r="42" spans="1:22" s="153" customFormat="1">
      <c r="A42" s="160"/>
      <c r="B42" s="161"/>
      <c r="C42" s="161"/>
      <c r="D42" s="161"/>
      <c r="E42" s="161"/>
      <c r="F42" s="161"/>
      <c r="G42" s="161"/>
      <c r="H42" s="161"/>
      <c r="I42" s="162"/>
      <c r="J42" s="161"/>
      <c r="K42" s="161"/>
      <c r="L42" s="161"/>
      <c r="M42" s="161"/>
      <c r="N42" s="163"/>
      <c r="O42" s="161"/>
      <c r="P42" s="161"/>
      <c r="Q42" s="161"/>
      <c r="R42" s="161"/>
      <c r="S42" s="164"/>
      <c r="T42" s="164"/>
      <c r="U42" s="165"/>
      <c r="V42" s="166"/>
    </row>
    <row r="43" spans="1:22" s="153" customFormat="1">
      <c r="A43" s="160"/>
      <c r="B43" s="161"/>
      <c r="C43" s="161"/>
      <c r="D43" s="161"/>
      <c r="E43" s="161"/>
      <c r="F43" s="161"/>
      <c r="G43" s="161"/>
      <c r="H43" s="161"/>
      <c r="I43" s="162"/>
      <c r="J43" s="161"/>
      <c r="K43" s="161"/>
      <c r="L43" s="161"/>
      <c r="M43" s="161"/>
      <c r="N43" s="163"/>
      <c r="O43" s="161"/>
      <c r="P43" s="161"/>
      <c r="Q43" s="161"/>
      <c r="R43" s="161"/>
      <c r="S43" s="164"/>
      <c r="T43" s="164"/>
      <c r="U43" s="165"/>
      <c r="V43" s="166"/>
    </row>
    <row r="44" spans="1:22">
      <c r="A44" s="155"/>
      <c r="B44" s="156"/>
      <c r="C44" s="156"/>
      <c r="D44" s="156"/>
      <c r="E44" s="156"/>
      <c r="F44" s="156"/>
      <c r="G44" s="156"/>
      <c r="H44" s="156"/>
      <c r="I44" s="159"/>
      <c r="J44" s="156"/>
      <c r="K44" s="156"/>
      <c r="L44" s="156"/>
      <c r="M44" s="156"/>
      <c r="N44" s="157"/>
      <c r="O44" s="156"/>
      <c r="P44" s="156"/>
      <c r="Q44" s="156"/>
      <c r="R44" s="156"/>
      <c r="S44" s="158"/>
      <c r="T44" s="158"/>
      <c r="U44" s="168"/>
    </row>
    <row r="45" spans="1:22" s="153" customFormat="1">
      <c r="A45" s="160"/>
      <c r="B45" s="161"/>
      <c r="C45" s="161"/>
      <c r="D45" s="161"/>
      <c r="E45" s="161"/>
      <c r="F45" s="161"/>
      <c r="G45" s="161"/>
      <c r="H45" s="161"/>
      <c r="I45" s="161"/>
      <c r="J45" s="161"/>
      <c r="K45" s="161"/>
      <c r="L45" s="161"/>
      <c r="M45" s="161"/>
      <c r="N45" s="163"/>
      <c r="O45" s="161"/>
      <c r="P45" s="161"/>
      <c r="Q45" s="161"/>
      <c r="R45" s="161"/>
      <c r="S45" s="164"/>
      <c r="T45" s="164"/>
      <c r="U45" s="165"/>
      <c r="V45" s="166"/>
    </row>
    <row r="46" spans="1:22" s="153" customFormat="1">
      <c r="A46" s="160"/>
      <c r="B46" s="161"/>
      <c r="C46" s="161"/>
      <c r="D46" s="161"/>
      <c r="E46" s="161"/>
      <c r="F46" s="161"/>
      <c r="G46" s="161"/>
      <c r="H46" s="161"/>
      <c r="I46" s="161"/>
      <c r="J46" s="161"/>
      <c r="K46" s="161"/>
      <c r="L46" s="161"/>
      <c r="M46" s="161"/>
      <c r="N46" s="163"/>
      <c r="O46" s="161"/>
      <c r="P46" s="161"/>
      <c r="Q46" s="161"/>
      <c r="R46" s="161"/>
      <c r="S46" s="164"/>
      <c r="T46" s="164"/>
      <c r="U46" s="165"/>
      <c r="V46" s="166"/>
    </row>
    <row r="47" spans="1:22" s="153" customFormat="1">
      <c r="A47" s="160"/>
      <c r="B47" s="161"/>
      <c r="C47" s="161"/>
      <c r="D47" s="161"/>
      <c r="E47" s="161"/>
      <c r="F47" s="161"/>
      <c r="G47" s="161"/>
      <c r="H47" s="161"/>
      <c r="I47" s="162"/>
      <c r="J47" s="161"/>
      <c r="K47" s="161"/>
      <c r="L47" s="161"/>
      <c r="M47" s="161"/>
      <c r="N47" s="163"/>
      <c r="O47" s="161"/>
      <c r="P47" s="161"/>
      <c r="Q47" s="161"/>
      <c r="R47" s="161"/>
      <c r="S47" s="164"/>
      <c r="T47" s="164"/>
      <c r="U47" s="165"/>
      <c r="V47" s="166"/>
    </row>
    <row r="48" spans="1:22">
      <c r="A48" s="155"/>
      <c r="B48" s="156"/>
      <c r="C48" s="156"/>
      <c r="D48" s="156"/>
      <c r="E48" s="156"/>
      <c r="F48" s="156"/>
      <c r="G48" s="156"/>
      <c r="H48" s="156"/>
      <c r="I48" s="159"/>
      <c r="J48" s="156"/>
      <c r="K48" s="156"/>
      <c r="L48" s="156"/>
      <c r="M48" s="156"/>
      <c r="N48" s="157"/>
      <c r="O48" s="156"/>
      <c r="P48" s="156"/>
      <c r="Q48" s="156"/>
      <c r="R48" s="156"/>
      <c r="S48" s="158"/>
      <c r="T48" s="158"/>
      <c r="U48" s="158"/>
    </row>
    <row r="49" spans="1:21">
      <c r="A49" s="155"/>
      <c r="B49" s="156"/>
      <c r="C49" s="156"/>
      <c r="D49" s="156"/>
      <c r="E49" s="156"/>
      <c r="F49" s="156"/>
      <c r="G49" s="156"/>
      <c r="H49" s="156"/>
      <c r="I49" s="159"/>
      <c r="J49" s="156"/>
      <c r="K49" s="156"/>
      <c r="L49" s="156"/>
      <c r="M49" s="156"/>
      <c r="N49" s="157"/>
      <c r="O49" s="156"/>
      <c r="P49" s="156"/>
      <c r="Q49" s="156"/>
      <c r="R49" s="156"/>
      <c r="S49" s="158"/>
      <c r="T49" s="158"/>
      <c r="U49" s="158"/>
    </row>
    <row r="50" spans="1:21">
      <c r="A50" s="155"/>
      <c r="B50" s="156"/>
      <c r="C50" s="156"/>
      <c r="D50" s="156"/>
      <c r="E50" s="156"/>
      <c r="F50" s="156"/>
      <c r="G50" s="156"/>
      <c r="H50" s="156"/>
      <c r="I50" s="159"/>
      <c r="J50" s="156"/>
      <c r="K50" s="156"/>
      <c r="L50" s="156"/>
      <c r="M50" s="156"/>
      <c r="N50" s="157"/>
      <c r="O50" s="156"/>
      <c r="P50" s="156"/>
      <c r="Q50" s="156"/>
      <c r="R50" s="156"/>
      <c r="S50" s="158"/>
      <c r="T50" s="158"/>
      <c r="U50" s="158"/>
    </row>
  </sheetData>
  <autoFilter ref="A1:V35" xr:uid="{338D467B-3A18-4F63-BFC5-D2EF7B5143D5}">
    <filterColumn colId="3">
      <filters>
        <filter val="Santander"/>
      </filters>
    </filterColumn>
    <filterColumn colId="20">
      <filters>
        <filter val="Gestionar acta de desestimiento"/>
        <filter val="Gestionar acta de desistimiento"/>
        <filter val="Gestionar acta de Entrega"/>
        <filter val="Gestionar acta de entrega de la Junta por parte de fomento y permitir la instalación de los hogares restantes"/>
        <filter val="Gestionar acta de entrega por Fomento"/>
        <filter val="Gestionar acta de entrega Solicitar acciones de PBS"/>
        <filter val="Gestionar acta de entrega, DEJAR CLARIDAD QUE  SUBSANASIONES SE HARAN EN EL AMRCO DE LA OEPRACION."/>
        <filter val="Gestionar acta entrega  por Fomento (verificación recibo de interventoría)"/>
        <filter val="Resocialización por parte de fomento y dar indicaciones de continuidad 15/04/26"/>
      </filters>
    </filterColumn>
  </autoFilter>
  <conditionalFormatting sqref="A1">
    <cfRule type="duplicateValues" dxfId="15" priority="15"/>
    <cfRule type="duplicateValues" dxfId="14" priority="16"/>
  </conditionalFormatting>
  <conditionalFormatting sqref="A1:A35">
    <cfRule type="duplicateValues" dxfId="13" priority="14"/>
  </conditionalFormatting>
  <conditionalFormatting sqref="A2:A18">
    <cfRule type="duplicateValues" dxfId="12" priority="13"/>
  </conditionalFormatting>
  <conditionalFormatting sqref="F2:F35">
    <cfRule type="cellIs" dxfId="11" priority="10" operator="equal">
      <formula>"Rechazada"</formula>
    </cfRule>
  </conditionalFormatting>
  <conditionalFormatting sqref="J32:M34 H27:I35 H20:N26 H17:M18 O17:P17 J14:M16 H2:I16">
    <cfRule type="cellIs" dxfId="10" priority="12" operator="equal">
      <formula>"Rechazada"</formula>
    </cfRule>
  </conditionalFormatting>
  <conditionalFormatting sqref="J2:N13">
    <cfRule type="cellIs" dxfId="9" priority="11" operator="equal">
      <formula>"Rechazada"</formula>
    </cfRule>
  </conditionalFormatting>
  <conditionalFormatting sqref="O6:P6">
    <cfRule type="cellIs" dxfId="8" priority="9" operator="equal">
      <formula>"Rechazada"</formula>
    </cfRule>
  </conditionalFormatting>
  <conditionalFormatting sqref="O9:P9">
    <cfRule type="cellIs" dxfId="7" priority="8" operator="equal">
      <formula>"Rechazada"</formula>
    </cfRule>
  </conditionalFormatting>
  <conditionalFormatting sqref="O15:P15">
    <cfRule type="cellIs" dxfId="6" priority="7" operator="equal">
      <formula>"Rechazada"</formula>
    </cfRule>
  </conditionalFormatting>
  <conditionalFormatting sqref="H19:I19">
    <cfRule type="cellIs" dxfId="5" priority="5" operator="equal">
      <formula>"Rechazada"</formula>
    </cfRule>
  </conditionalFormatting>
  <conditionalFormatting sqref="J19:N19">
    <cfRule type="cellIs" dxfId="4" priority="6" operator="equal">
      <formula>"Rechazada"</formula>
    </cfRule>
  </conditionalFormatting>
  <conditionalFormatting sqref="J26:M28">
    <cfRule type="cellIs" dxfId="3" priority="4" operator="equal">
      <formula>"Rechazada"</formula>
    </cfRule>
  </conditionalFormatting>
  <conditionalFormatting sqref="J29:N31">
    <cfRule type="cellIs" dxfId="2" priority="3" operator="equal">
      <formula>"Rechazada"</formula>
    </cfRule>
  </conditionalFormatting>
  <conditionalFormatting sqref="O33">
    <cfRule type="cellIs" dxfId="1" priority="2" operator="equal">
      <formula>"Rechazada"</formula>
    </cfRule>
  </conditionalFormatting>
  <conditionalFormatting sqref="J35:M35">
    <cfRule type="cellIs" dxfId="0" priority="1" operator="equal">
      <formula>"Rechazada"</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Erikson Garzón</dc:creator>
  <cp:keywords/>
  <dc:description/>
  <cp:lastModifiedBy/>
  <cp:revision/>
  <dcterms:created xsi:type="dcterms:W3CDTF">2026-02-27T19:40:54Z</dcterms:created>
  <dcterms:modified xsi:type="dcterms:W3CDTF">2026-04-30T13:27:06Z</dcterms:modified>
  <cp:category/>
  <cp:contentStatus/>
</cp:coreProperties>
</file>